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7\"/>
    </mc:Choice>
  </mc:AlternateContent>
  <xr:revisionPtr revIDLastSave="0" documentId="13_ncr:1_{52674D0B-1039-4526-8092-D52A57F51D2D}"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AD51" i="10" l="1"/>
  <c r="AD52" i="10"/>
  <c r="AD42"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58" i="10"/>
  <c r="AF59" i="10"/>
  <c r="AF60" i="10"/>
  <c r="AF24" i="10"/>
  <c r="AD31" i="10"/>
  <c r="D32" i="10"/>
  <c r="C56" i="10"/>
  <c r="D56" i="10"/>
  <c r="C46" i="10"/>
  <c r="D46" i="10"/>
  <c r="C52" i="10"/>
  <c r="C51" i="10"/>
  <c r="C50" i="10"/>
  <c r="C49" i="10"/>
  <c r="C48" i="10"/>
  <c r="C58" i="10" s="1"/>
  <c r="AB58" i="10" s="1"/>
  <c r="C47" i="10"/>
  <c r="C57" i="10" s="1"/>
  <c r="AB57" i="10" s="1"/>
  <c r="AB56" i="10"/>
  <c r="C45" i="10"/>
  <c r="C55" i="10" s="1"/>
  <c r="AB55" i="10" s="1"/>
  <c r="C32" i="10"/>
  <c r="C30" i="10" s="1"/>
  <c r="C24" i="10"/>
  <c r="AB25" i="10"/>
  <c r="AB26" i="10"/>
  <c r="AB27" i="10"/>
  <c r="AB28" i="10"/>
  <c r="AB29"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9" i="10"/>
  <c r="AB60" i="10"/>
  <c r="AB61" i="10"/>
  <c r="AB62" i="10"/>
  <c r="AB63" i="10"/>
  <c r="AB64" i="10"/>
  <c r="AB65" i="10"/>
  <c r="AB66" i="10"/>
  <c r="AB67" i="10"/>
  <c r="AB68" i="10"/>
  <c r="AB24" i="10"/>
  <c r="AC24" i="10"/>
  <c r="A15" i="12"/>
  <c r="A5" i="12"/>
  <c r="A5" i="11"/>
  <c r="A14" i="10"/>
  <c r="A4" i="10"/>
  <c r="A15" i="9"/>
  <c r="A5" i="9"/>
  <c r="A15" i="8"/>
  <c r="A5" i="8"/>
  <c r="A15" i="7"/>
  <c r="A5" i="7"/>
  <c r="A14" i="6"/>
  <c r="A4" i="6"/>
  <c r="A15" i="5"/>
  <c r="A5" i="5"/>
  <c r="A16" i="13"/>
  <c r="A6" i="13"/>
  <c r="A11" i="6"/>
  <c r="C54" i="10" l="1"/>
  <c r="AB54" i="10" s="1"/>
  <c r="AB30" i="10"/>
  <c r="F26" i="11"/>
  <c r="P61" i="10"/>
  <c r="P53" i="10"/>
  <c r="Q24" i="10"/>
  <c r="P24" i="10"/>
  <c r="AE24" i="10"/>
  <c r="AG68" i="10" l="1"/>
  <c r="AF68" i="10"/>
  <c r="N68" i="10"/>
  <c r="L68" i="10"/>
  <c r="AG67" i="10"/>
  <c r="AF67" i="10"/>
  <c r="N67" i="10"/>
  <c r="L67" i="10"/>
  <c r="AG66" i="10"/>
  <c r="AF66" i="10"/>
  <c r="N66" i="10"/>
  <c r="L66" i="10"/>
  <c r="AG65" i="10"/>
  <c r="AF65" i="10"/>
  <c r="N65" i="10"/>
  <c r="L65" i="10"/>
  <c r="AG64" i="10"/>
  <c r="AF64" i="10"/>
  <c r="N64" i="10"/>
  <c r="L64" i="10"/>
  <c r="AG63" i="10"/>
  <c r="AF63" i="10"/>
  <c r="N63" i="10"/>
  <c r="L63" i="10"/>
  <c r="AG62" i="10"/>
  <c r="AF62" i="10"/>
  <c r="N62" i="10"/>
  <c r="L62" i="10"/>
  <c r="AG61" i="10"/>
  <c r="AD61" i="10"/>
  <c r="N61" i="10"/>
  <c r="L61" i="10"/>
  <c r="AG60" i="10"/>
  <c r="AD60" i="10"/>
  <c r="AG59" i="10"/>
  <c r="AD59" i="10"/>
  <c r="AG53" i="10"/>
  <c r="AD53" i="10"/>
  <c r="N53" i="10"/>
  <c r="L53" i="10"/>
  <c r="D52" i="10"/>
  <c r="AG52" i="10" s="1"/>
  <c r="D51" i="10"/>
  <c r="AG51" i="10" s="1"/>
  <c r="AD50" i="10"/>
  <c r="D50" i="10"/>
  <c r="AG50" i="10" s="1"/>
  <c r="D49" i="10"/>
  <c r="AG49" i="10" s="1"/>
  <c r="AD48" i="10"/>
  <c r="D48" i="10"/>
  <c r="D58" i="10" s="1"/>
  <c r="D47" i="10"/>
  <c r="AG47" i="10" s="1"/>
  <c r="AD46" i="10"/>
  <c r="D45" i="10"/>
  <c r="AG45" i="10" s="1"/>
  <c r="AG44" i="10"/>
  <c r="AD44" i="10"/>
  <c r="AG43" i="10"/>
  <c r="AD43" i="10"/>
  <c r="AG42" i="10"/>
  <c r="AG41" i="10"/>
  <c r="AD41" i="10"/>
  <c r="AG40" i="10"/>
  <c r="AD40" i="10"/>
  <c r="AG39" i="10"/>
  <c r="AD39" i="10"/>
  <c r="AG38" i="10"/>
  <c r="AD38" i="10"/>
  <c r="AG37" i="10"/>
  <c r="AD37" i="10"/>
  <c r="AG36" i="10"/>
  <c r="AD36" i="10"/>
  <c r="AG35" i="10"/>
  <c r="AD35" i="10"/>
  <c r="AG34" i="10"/>
  <c r="AD34" i="10"/>
  <c r="AG33" i="10"/>
  <c r="AD33" i="10"/>
  <c r="AD32" i="10"/>
  <c r="AG31" i="10"/>
  <c r="AG29" i="10"/>
  <c r="AD29" i="10"/>
  <c r="AG28" i="10"/>
  <c r="AD28" i="10"/>
  <c r="AG27" i="10"/>
  <c r="AD27" i="10"/>
  <c r="AG26" i="10"/>
  <c r="AD26" i="10"/>
  <c r="AG25" i="10"/>
  <c r="AD25" i="10"/>
  <c r="AA24" i="10"/>
  <c r="Z24" i="10"/>
  <c r="Y24" i="10"/>
  <c r="X24" i="10"/>
  <c r="W24" i="10"/>
  <c r="V24" i="10"/>
  <c r="U24" i="10"/>
  <c r="T24" i="10"/>
  <c r="S24" i="10"/>
  <c r="R24" i="10"/>
  <c r="O24" i="10"/>
  <c r="N24" i="10"/>
  <c r="M24" i="10"/>
  <c r="L24" i="10"/>
  <c r="K24" i="10"/>
  <c r="J24" i="10"/>
  <c r="I24" i="10"/>
  <c r="D24" i="10"/>
  <c r="AG24" i="10" l="1"/>
  <c r="B27" i="12"/>
  <c r="AG58" i="10"/>
  <c r="AD58" i="10"/>
  <c r="AG56" i="10"/>
  <c r="AD56" i="10"/>
  <c r="AD24" i="10"/>
  <c r="AG32" i="10"/>
  <c r="AD45" i="10"/>
  <c r="AG46" i="10"/>
  <c r="AD47" i="10"/>
  <c r="AG48" i="10"/>
  <c r="AD49" i="10"/>
  <c r="D55" i="10"/>
  <c r="D57" i="10"/>
  <c r="D30" i="10"/>
  <c r="D54" i="10" l="1"/>
  <c r="AG30" i="10"/>
  <c r="AD30" i="10"/>
  <c r="AD55" i="10"/>
  <c r="AG55" i="10"/>
  <c r="AD57" i="10"/>
  <c r="AG57" i="10"/>
  <c r="AG54" i="10" l="1"/>
  <c r="AD54" i="10"/>
  <c r="A8" i="10" l="1"/>
  <c r="A15" i="11" l="1"/>
  <c r="A12" i="1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<sst xmlns="http://schemas.openxmlformats.org/spreadsheetml/2006/main" count="2331" uniqueCount="486">
  <si>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</si>
  <si>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</si>
  <si>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</si>
  <si>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</si>
  <si>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</si>
  <si>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</si>
  <si>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</si>
  <si>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</si>
  <si>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</si>
  <si>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</si>
  <si>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</si>
  <si>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</si>
  <si>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</si>
  <si>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</si>
  <si>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</si>
  <si>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</si>
  <si>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</si>
  <si>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</si>
  <si>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</si>
  <si>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</si>
  <si>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</si>
  <si>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</si>
  <si>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</si>
  <si>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</si>
  <si>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</si>
  <si>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</si>
  <si>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</si>
  <si>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</si>
  <si>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</si>
  <si>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</si>
  <si>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</si>
  <si>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</si>
  <si>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</si>
  <si>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</si>
  <si>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</si>
  <si>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</si>
  <si>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</si>
  <si>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</si>
  <si>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</si>
  <si>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</si>
  <si>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</si>
  <si>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</si>
  <si>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</si>
  <si>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</si>
  <si>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</si>
  <si>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</si>
  <si>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</si>
  <si>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</si>
  <si>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</si>
  <si>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</si>
  <si>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</si>
  <si>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</si>
  <si>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</si>
  <si>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</si>
  <si>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</si>
  <si>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</si>
  <si>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</si>
  <si>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</si>
  <si>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</si>
  <si>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</si>
  <si>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</si>
  <si>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</si>
  <si>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</si>
  <si>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</si>
  <si>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</si>
  <si>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</si>
  <si>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</si>
  <si>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</si>
  <si>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</si>
  <si>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</si>
  <si>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</si>
  <si>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</si>
  <si>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</si>
  <si>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</si>
  <si>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</si>
  <si>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</si>
  <si>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</si>
  <si>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</si>
  <si>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</si>
  <si>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</si>
  <si>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</si>
  <si>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</si>
  <si>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</si>
  <si>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</si>
  <si>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</si>
  <si>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</si>
  <si>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</si>
  <si>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</si>
  <si>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</si>
  <si>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</si>
  <si>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</si>
  <si>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</si>
  <si>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</si>
  <si>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</si>
  <si>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</si>
  <si>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</si>
  <si>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</si>
  <si>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</si>
  <si>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</si>
  <si>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</si>
  <si>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</si>
  <si>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</si>
  <si>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</si>
  <si>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</si>
  <si>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</si>
  <si>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</si>
  <si>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</si>
  <si>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</si>
  <si>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</si>
  <si>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</si>
  <si>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</si>
  <si>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</si>
  <si>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</si>
  <si>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</si>
  <si>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</si>
  <si>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</si>
  <si>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</si>
  <si>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</si>
  <si>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</si>
  <si>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</si>
  <si>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</si>
  <si>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</si>
  <si>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</si>
  <si>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</si>
  <si>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</si>
  <si>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</si>
  <si>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</si>
  <si>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</si>
  <si>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</si>
  <si>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</si>
  <si>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</si>
  <si>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</si>
  <si>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</si>
  <si>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</si>
  <si>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</si>
  <si>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</si>
  <si>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</si>
  <si>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</si>
  <si>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</si>
  <si>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</si>
  <si>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</si>
  <si>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</si>
  <si>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</si>
  <si>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</si>
  <si>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</si>
  <si>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</si>
  <si>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</si>
  <si>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</si>
  <si>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</si>
  <si>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</si>
  <si>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</si>
  <si>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</si>
  <si>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</si>
  <si>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</si>
  <si>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</si>
  <si>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</si>
  <si>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</si>
  <si>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</si>
  <si>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</si>
  <si>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</si>
  <si>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</si>
  <si>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</si>
  <si>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</si>
  <si>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</si>
  <si>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</si>
  <si>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</si>
  <si>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</si>
  <si>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</si>
  <si>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</si>
  <si>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</si>
  <si>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</si>
  <si>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</si>
  <si>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</si>
  <si>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</si>
  <si>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</si>
  <si>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</si>
  <si>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</si>
  <si>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</si>
  <si>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</si>
  <si>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</si>
  <si>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</si>
  <si>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</si>
  <si>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</si>
  <si>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</si>
  <si>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</si>
  <si>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</si>
  <si>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</si>
  <si>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</si>
  <si>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</si>
  <si>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</si>
  <si>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</si>
  <si>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</si>
  <si>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</si>
  <si>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</si>
  <si>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</si>
  <si>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</si>
  <si>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</si>
  <si>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</si>
  <si>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</si>
  <si>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</si>
  <si>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</si>
  <si>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</si>
  <si>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</si>
  <si>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</si>
  <si>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</si>
  <si>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</si>
  <si>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</si>
  <si>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</si>
  <si>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</si>
  <si>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</si>
  <si>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</si>
  <si>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</si>
  <si>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</si>
  <si>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</si>
  <si>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</si>
  <si>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</si>
  <si>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</si>
  <si>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</si>
  <si>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</si>
  <si>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</si>
  <si>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</si>
  <si>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</si>
  <si>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</si>
  <si>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</si>
  <si>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</si>
  <si>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</si>
  <si>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</si>
  <si>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</si>
  <si>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</si>
  <si>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</si>
  <si>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</si>
  <si>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</si>
  <si>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</si>
  <si>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</si>
  <si>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</si>
  <si>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</si>
  <si>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</si>
  <si>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</si>
  <si>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</si>
  <si>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</si>
  <si>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</si>
  <si>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</si>
  <si>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</si>
  <si>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</si>
  <si>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</si>
  <si>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</si>
  <si>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</si>
  <si>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</si>
  <si>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</si>
  <si>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</si>
  <si>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</si>
  <si>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</si>
  <si>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</si>
  <si>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</si>
  <si>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</si>
  <si>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</si>
  <si>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</si>
  <si>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</si>
  <si>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</si>
  <si>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</si>
  <si>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</si>
  <si>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</si>
  <si>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</si>
  <si>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</si>
  <si>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</si>
  <si>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</si>
  <si>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</si>
  <si>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</si>
  <si>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</si>
  <si>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</si>
  <si>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</si>
  <si>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</si>
  <si>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</si>
  <si>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</si>
  <si>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</si>
  <si>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</si>
  <si>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</si>
  <si>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</si>
  <si>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</si>
  <si>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</si>
  <si>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</si>
  <si>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</si>
  <si>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</si>
  <si>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</si>
  <si>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</si>
  <si>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</si>
  <si>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</si>
  <si>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</si>
  <si>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</si>
  <si>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</si>
  <si>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</si>
  <si>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</si>
  <si>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</si>
  <si>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</si>
  <si>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</si>
  <si>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</si>
  <si>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</si>
  <si>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</si>
  <si>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</si>
  <si>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</si>
  <si>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</si>
  <si>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</si>
  <si>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</si>
  <si>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</si>
  <si>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</si>
  <si>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</si>
  <si>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</si>
  <si>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</si>
  <si>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</si>
  <si>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</si>
  <si>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</si>
  <si>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</si>
  <si>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</si>
  <si>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</si>
  <si>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</si>
  <si>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</si>
  <si>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</si>
  <si>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</si>
  <si>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</si>
  <si>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</si>
  <si>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</si>
  <si>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</si>
  <si>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</si>
  <si>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</si>
  <si>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</si>
  <si>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</si>
  <si>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</si>
  <si>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</si>
  <si>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</si>
  <si>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</si>
  <si>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</si>
  <si>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</si>
  <si>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</si>
  <si>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</si>
  <si>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</si>
  <si>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</si>
  <si>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</si>
  <si>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</si>
  <si>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</si>
  <si>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</si>
  <si>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</si>
  <si>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</si>
  <si>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</si>
  <si>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</si>
  <si>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</si>
  <si>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</si>
  <si>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</si>
  <si>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</si>
  <si>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</si>
  <si>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</si>
  <si>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</si>
  <si>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</si>
  <si>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</si>
  <si>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</si>
  <si>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</si>
  <si>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</si>
  <si>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</si>
  <si>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</si>
  <si>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</si>
  <si>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</si>
  <si>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</si>
  <si>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</si>
  <si>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</si>
  <si>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</si>
  <si>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</si>
  <si>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</si>
  <si>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</si>
  <si>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</si>
  <si>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</si>
  <si>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</si>
  <si>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</si>
  <si>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</si>
  <si>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</si>
  <si>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</si>
  <si>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</si>
  <si>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</si>
  <si>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</si>
  <si>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</si>
  <si>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</si>
  <si>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</si>
  <si>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</si>
  <si>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</si>
  <si>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</si>
  <si>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</si>
  <si>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</si>
  <si>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</si>
  <si>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</si>
  <si>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</si>
  <si>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</si>
  <si>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</si>
  <si>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</si>
  <si>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</si>
  <si>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</si>
  <si>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</si>
  <si>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</si>
  <si>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</si>
  <si>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</si>
  <si>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</si>
  <si>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</si>
  <si>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</si>
  <si>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</si>
  <si>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</si>
  <si>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</si>
  <si>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</si>
  <si>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</si>
  <si>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</si>
  <si>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</si>
  <si>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</si>
  <si>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</si>
  <si>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</si>
  <si>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</si>
  <si>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</si>
  <si>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</si>
  <si>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</si>
  <si>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</si>
  <si>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</si>
  <si>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</si>
  <si>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</si>
  <si>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</si>
  <si>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</si>
  <si>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</si>
  <si>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</si>
  <si>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</si>
  <si>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</si>
  <si>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</si>
  <si>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</si>
  <si>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</si>
  <si>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</si>
  <si>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</si>
  <si>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</si>
  <si>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</si>
  <si>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</si>
  <si>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</si>
  <si>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</si>
  <si>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</si>
  <si>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</si>
  <si>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</si>
  <si>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</si>
  <si>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</si>
  <si>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</si>
  <si>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</si>
  <si>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</si>
  <si>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</si>
  <si>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</si>
  <si>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</si>
  <si>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</si>
  <si>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</si>
  <si>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</si>
  <si>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</si>
  <si>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</si>
  <si>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</si>
  <si>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</si>
  <si>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</si>
  <si>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</si>
  <si>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</si>
  <si>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</si>
  <si>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</si>
  <si>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</si>
  <si>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</si>
  <si>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</si>
  <si>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</si>
  <si>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</si>
  <si>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</si>
  <si>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</si>
  <si>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</si>
  <si>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</si>
  <si>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</si>
  <si>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</si>
  <si>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</si>
  <si>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</si>
  <si>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</si>
  <si>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</si>
  <si>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</si>
  <si>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ООО "ДЭСК"</t>
  </si>
  <si>
    <t>2027</t>
  </si>
  <si>
    <t>Замена подстанции и трансформатора на ТМГ-160 кВа.</t>
  </si>
  <si>
    <t>0,16 МВА</t>
  </si>
  <si>
    <t>СТП-754</t>
  </si>
  <si>
    <t xml:space="preserve">ТМ-160кВА-1 шт..                                     Ячейка КСО - 3 шт. </t>
  </si>
  <si>
    <t>ТМ-160кВА-1 шт., РЛНД</t>
  </si>
  <si>
    <t>КТП-754</t>
  </si>
  <si>
    <t>Реконструкция СТП-754 п. Врангель, ул. Васяновича на КТП-160 кВА</t>
  </si>
  <si>
    <t>2027 год</t>
  </si>
  <si>
    <t>Q_ДЭСК_90</t>
  </si>
  <si>
    <t>Год раскрытия информации: 2026 год</t>
  </si>
  <si>
    <t>2556,56053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</si>
</sst>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5">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2" fontId="6" fillId="2" borderId="1" xfId="0"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0" fontId="9" fillId="0" borderId="1" xfId="2" applyFont="1" applyBorder="1" applyAlignment="1">
      <alignment horizontal="center" vertical="center"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2" fontId="6" fillId="0" borderId="1" xfId="2" applyNumberFormat="1" applyBorder="1" applyAlignment="1">
      <alignment horizontal="center" vertical="center" wrapText="1"/>
    </xf>
    <xf numFmtId="1" fontId="6" fillId="2" borderId="1" xfId="0" applyNumberFormat="1" applyFont="1" applyFill="1" applyBorder="1" applyAlignment="1">
      <alignment horizontal="center" vertical="center" wrapText="1"/>
    </xf>
    <xf numFmtId="1" fontId="6" fillId="2" borderId="1" xfId="2" applyNumberFormat="1" applyFill="1" applyBorder="1" applyAlignment="1">
      <alignment horizontal="center"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1" fontId="13" fillId="0" borderId="1" xfId="4" applyNumberFormat="1" applyFont="1" applyFill="1" applyBorder="1" applyAlignment="1">
      <alignment horizontal="center" vertical="center" wrapText="1"/>
    </xf>
    <xf numFmtId="0" fontId="17" fillId="0" borderId="1" xfId="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1" customFormat="1" ht="18.75" x14ac:dyDescent="0.2">
      <c r="A1" s="87"/>
      <c r="C1" s="16" t="s">
        <v>0</v>
      </c>
    </row>
    <row r="2" spans="1:22" s="1" customFormat="1" ht="18.75" x14ac:dyDescent="0.3">
      <c r="A2" s="87"/>
      <c r="C2" s="20" t="s">
        <v>1</v>
      </c>
    </row>
    <row r="3" spans="1:22" s="1" customFormat="1" ht="18.75" x14ac:dyDescent="0.3">
      <c r="A3" s="88"/>
      <c r="C3" s="20" t="s">
        <v>468</v>
      </c>
    </row>
    <row r="4" spans="1:22" s="1" customFormat="1" ht="18.75" x14ac:dyDescent="0.3">
      <c r="A4" s="88"/>
      <c r="H4" s="20"/>
    </row>
    <row r="5" spans="1:22" s="1" customFormat="1" ht="15.75" x14ac:dyDescent="0.25">
      <c r="A5" s="198" t="s">
        <v>484</v>
      </c>
      <c r="B5" s="198"/>
      <c r="C5" s="198"/>
      <c r="D5" s="2"/>
      <c r="E5" s="2"/>
      <c r="F5" s="2"/>
      <c r="G5" s="2"/>
      <c r="H5" s="2"/>
      <c r="I5" s="2"/>
      <c r="J5" s="2"/>
    </row>
    <row r="6" spans="1:22" s="1" customFormat="1" ht="18.75" x14ac:dyDescent="0.3">
      <c r="A6" s="88"/>
      <c r="H6" s="20"/>
    </row>
    <row r="7" spans="1:22" s="1" customFormat="1" ht="18.75" x14ac:dyDescent="0.2">
      <c r="A7" s="199" t="s">
        <v>2</v>
      </c>
      <c r="B7" s="199"/>
      <c r="C7" s="199"/>
      <c r="D7" s="89"/>
      <c r="E7" s="89"/>
      <c r="F7" s="89"/>
      <c r="G7" s="89"/>
      <c r="H7" s="89"/>
      <c r="I7" s="89"/>
      <c r="J7" s="89"/>
      <c r="K7" s="89"/>
      <c r="L7" s="89"/>
      <c r="M7" s="89"/>
      <c r="N7" s="89"/>
      <c r="O7" s="89"/>
      <c r="P7" s="89"/>
      <c r="Q7" s="89"/>
      <c r="R7" s="89"/>
      <c r="S7" s="89"/>
      <c r="T7" s="89"/>
      <c r="U7" s="89"/>
      <c r="V7" s="89"/>
    </row>
    <row r="8" spans="1:22" s="1" customFormat="1" ht="18.75" x14ac:dyDescent="0.2">
      <c r="A8" s="90"/>
      <c r="B8" s="90"/>
      <c r="C8" s="90"/>
      <c r="D8" s="90"/>
      <c r="E8" s="90"/>
      <c r="F8" s="90"/>
      <c r="G8" s="90"/>
      <c r="H8" s="90"/>
      <c r="I8" s="89"/>
      <c r="J8" s="89"/>
      <c r="K8" s="89"/>
      <c r="L8" s="89"/>
      <c r="M8" s="89"/>
      <c r="N8" s="89"/>
      <c r="O8" s="89"/>
      <c r="P8" s="89"/>
      <c r="Q8" s="89"/>
      <c r="R8" s="89"/>
      <c r="S8" s="89"/>
      <c r="T8" s="89"/>
      <c r="U8" s="89"/>
      <c r="V8" s="89"/>
    </row>
    <row r="9" spans="1:22" s="1" customFormat="1" ht="18.75" x14ac:dyDescent="0.2">
      <c r="A9" s="200" t="s">
        <v>472</v>
      </c>
      <c r="B9" s="200"/>
      <c r="C9" s="200"/>
      <c r="D9" s="91"/>
      <c r="E9" s="91"/>
      <c r="F9" s="91"/>
      <c r="G9" s="91"/>
      <c r="H9" s="91"/>
      <c r="I9" s="89"/>
      <c r="J9" s="89"/>
      <c r="K9" s="89"/>
      <c r="L9" s="89"/>
      <c r="M9" s="89"/>
      <c r="N9" s="89"/>
      <c r="O9" s="89"/>
      <c r="P9" s="89"/>
      <c r="Q9" s="89"/>
      <c r="R9" s="89"/>
      <c r="S9" s="89"/>
      <c r="T9" s="89"/>
      <c r="U9" s="89"/>
      <c r="V9" s="89"/>
    </row>
    <row r="10" spans="1:22" s="1" customFormat="1" ht="18.75" x14ac:dyDescent="0.2">
      <c r="A10" s="201" t="s">
        <v>3</v>
      </c>
      <c r="B10" s="201"/>
      <c r="C10" s="201"/>
      <c r="D10" s="92"/>
      <c r="E10" s="92"/>
      <c r="F10" s="92"/>
      <c r="G10" s="92"/>
      <c r="H10" s="92"/>
      <c r="I10" s="89"/>
      <c r="J10" s="89"/>
      <c r="K10" s="89"/>
      <c r="L10" s="89"/>
      <c r="M10" s="89"/>
      <c r="N10" s="89"/>
      <c r="O10" s="89"/>
      <c r="P10" s="89"/>
      <c r="Q10" s="89"/>
      <c r="R10" s="89"/>
      <c r="S10" s="89"/>
      <c r="T10" s="89"/>
      <c r="U10" s="89"/>
      <c r="V10" s="89"/>
    </row>
    <row r="11" spans="1:22" s="1" customFormat="1" ht="18.75" x14ac:dyDescent="0.2">
      <c r="A11" s="90"/>
      <c r="B11" s="90"/>
      <c r="C11" s="90"/>
      <c r="D11" s="90"/>
      <c r="E11" s="90"/>
      <c r="F11" s="90"/>
      <c r="G11" s="90"/>
      <c r="H11" s="90"/>
      <c r="I11" s="89"/>
      <c r="J11" s="89"/>
      <c r="K11" s="89"/>
      <c r="L11" s="89"/>
      <c r="M11" s="89"/>
      <c r="N11" s="89"/>
      <c r="O11" s="89"/>
      <c r="P11" s="89"/>
      <c r="Q11" s="89"/>
      <c r="R11" s="89"/>
      <c r="S11" s="89"/>
      <c r="T11" s="89"/>
      <c r="U11" s="89"/>
      <c r="V11" s="89"/>
    </row>
    <row r="12" spans="1:22" s="1" customFormat="1" ht="18.75" x14ac:dyDescent="0.2">
      <c r="A12" s="200" t="s">
        <v>483</v>
      </c>
      <c r="B12" s="200"/>
      <c r="C12" s="200"/>
      <c r="D12" s="91"/>
      <c r="E12" s="91"/>
      <c r="F12" s="91"/>
      <c r="G12" s="91"/>
      <c r="H12" s="91"/>
      <c r="I12" s="89"/>
      <c r="J12" s="89"/>
      <c r="K12" s="89"/>
      <c r="L12" s="89"/>
      <c r="M12" s="89"/>
      <c r="N12" s="89"/>
      <c r="O12" s="89"/>
      <c r="P12" s="89"/>
      <c r="Q12" s="89"/>
      <c r="R12" s="89"/>
      <c r="S12" s="89"/>
      <c r="T12" s="89"/>
      <c r="U12" s="89"/>
      <c r="V12" s="89"/>
    </row>
    <row r="13" spans="1:22" s="1" customFormat="1" ht="18.75" x14ac:dyDescent="0.2">
      <c r="A13" s="201" t="s">
        <v>4</v>
      </c>
      <c r="B13" s="201"/>
      <c r="C13" s="201"/>
      <c r="D13" s="92"/>
      <c r="E13" s="92"/>
      <c r="F13" s="92"/>
      <c r="G13" s="92"/>
      <c r="H13" s="92"/>
      <c r="I13" s="89"/>
      <c r="J13" s="89"/>
      <c r="K13" s="89"/>
      <c r="L13" s="89"/>
      <c r="M13" s="89"/>
      <c r="N13" s="89"/>
      <c r="O13" s="89"/>
      <c r="P13" s="89"/>
      <c r="Q13" s="89"/>
      <c r="R13" s="89"/>
      <c r="S13" s="89"/>
      <c r="T13" s="89"/>
      <c r="U13" s="89"/>
      <c r="V13" s="89"/>
    </row>
    <row r="14" spans="1:22" s="93"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15.75" x14ac:dyDescent="0.2">
      <c r="A15" s="202" t="s">
        <v>481</v>
      </c>
      <c r="B15" s="203"/>
      <c r="C15" s="203"/>
      <c r="D15" s="91"/>
      <c r="E15" s="91"/>
      <c r="F15" s="91"/>
      <c r="G15" s="91"/>
      <c r="H15" s="91"/>
      <c r="I15" s="91"/>
      <c r="J15" s="91"/>
      <c r="K15" s="91"/>
      <c r="L15" s="91"/>
      <c r="M15" s="91"/>
      <c r="N15" s="91"/>
      <c r="O15" s="91"/>
      <c r="P15" s="91"/>
      <c r="Q15" s="91"/>
      <c r="R15" s="91"/>
      <c r="S15" s="91"/>
      <c r="T15" s="91"/>
      <c r="U15" s="91"/>
      <c r="V15" s="91"/>
    </row>
    <row r="16" spans="1:22" s="94" customFormat="1" ht="15.75" x14ac:dyDescent="0.2">
      <c r="A16" s="201" t="s">
        <v>5</v>
      </c>
      <c r="B16" s="201"/>
      <c r="C16" s="201"/>
      <c r="D16" s="92"/>
      <c r="E16" s="92"/>
      <c r="F16" s="92"/>
      <c r="G16" s="92"/>
      <c r="H16" s="92"/>
      <c r="I16" s="92"/>
      <c r="J16" s="92"/>
      <c r="K16" s="92"/>
      <c r="L16" s="92"/>
      <c r="M16" s="92"/>
      <c r="N16" s="92"/>
      <c r="O16" s="92"/>
      <c r="P16" s="92"/>
      <c r="Q16" s="92"/>
      <c r="R16" s="92"/>
      <c r="S16" s="92"/>
      <c r="T16" s="92"/>
      <c r="U16" s="92"/>
      <c r="V16" s="92"/>
    </row>
    <row r="17" spans="1:22" s="94" customFormat="1" ht="18.75" x14ac:dyDescent="0.2">
      <c r="A17" s="95"/>
      <c r="B17" s="95"/>
      <c r="C17" s="95"/>
      <c r="D17" s="95"/>
      <c r="E17" s="95"/>
      <c r="F17" s="95"/>
      <c r="G17" s="95"/>
      <c r="H17" s="95"/>
      <c r="I17" s="95"/>
      <c r="J17" s="95"/>
      <c r="K17" s="95"/>
      <c r="L17" s="95"/>
      <c r="M17" s="95"/>
      <c r="N17" s="95"/>
      <c r="O17" s="95"/>
      <c r="P17" s="95"/>
      <c r="Q17" s="95"/>
      <c r="R17" s="95"/>
      <c r="S17" s="95"/>
    </row>
    <row r="18" spans="1:22" s="94" customFormat="1" ht="18.75" x14ac:dyDescent="0.2">
      <c r="A18" s="204" t="s">
        <v>6</v>
      </c>
      <c r="B18" s="205"/>
      <c r="C18" s="205"/>
      <c r="D18" s="96"/>
      <c r="E18" s="96"/>
      <c r="F18" s="96"/>
      <c r="G18" s="96"/>
      <c r="H18" s="96"/>
      <c r="I18" s="96"/>
      <c r="J18" s="96"/>
      <c r="K18" s="96"/>
      <c r="L18" s="96"/>
      <c r="M18" s="96"/>
      <c r="N18" s="96"/>
      <c r="O18" s="96"/>
      <c r="P18" s="96"/>
      <c r="Q18" s="96"/>
      <c r="R18" s="96"/>
      <c r="S18" s="96"/>
      <c r="T18" s="96"/>
      <c r="U18" s="96"/>
      <c r="V18" s="96"/>
    </row>
    <row r="19" spans="1:22" s="94" customFormat="1" ht="18.75" x14ac:dyDescent="0.2">
      <c r="A19" s="92"/>
      <c r="B19" s="92"/>
      <c r="C19" s="92"/>
      <c r="D19" s="92"/>
      <c r="E19" s="92"/>
      <c r="F19" s="92"/>
      <c r="G19" s="92"/>
      <c r="H19" s="92"/>
      <c r="I19" s="95"/>
      <c r="J19" s="95"/>
      <c r="K19" s="95"/>
      <c r="L19" s="95"/>
      <c r="M19" s="95"/>
      <c r="N19" s="95"/>
      <c r="O19" s="95"/>
      <c r="P19" s="95"/>
      <c r="Q19" s="95"/>
      <c r="R19" s="95"/>
      <c r="S19" s="95"/>
    </row>
    <row r="20" spans="1:22" s="94" customFormat="1" ht="31.5" x14ac:dyDescent="0.2">
      <c r="A20" s="97" t="s">
        <v>7</v>
      </c>
      <c r="B20" s="98" t="s">
        <v>8</v>
      </c>
      <c r="C20" s="99" t="s">
        <v>9</v>
      </c>
      <c r="D20" s="100"/>
      <c r="E20" s="100"/>
      <c r="F20" s="100"/>
      <c r="G20" s="100"/>
      <c r="H20" s="100"/>
      <c r="I20" s="3"/>
      <c r="J20" s="3"/>
      <c r="K20" s="3"/>
      <c r="L20" s="3"/>
      <c r="M20" s="3"/>
      <c r="N20" s="3"/>
      <c r="O20" s="3"/>
      <c r="P20" s="3"/>
      <c r="Q20" s="3"/>
      <c r="R20" s="3"/>
      <c r="S20" s="3"/>
      <c r="T20" s="101"/>
      <c r="U20" s="101"/>
      <c r="V20" s="101"/>
    </row>
    <row r="21" spans="1:22" s="94" customFormat="1" ht="18.75" x14ac:dyDescent="0.2">
      <c r="A21" s="99">
        <v>1</v>
      </c>
      <c r="B21" s="98">
        <v>2</v>
      </c>
      <c r="C21" s="99">
        <v>3</v>
      </c>
      <c r="D21" s="100"/>
      <c r="E21" s="100"/>
      <c r="F21" s="100"/>
      <c r="G21" s="100"/>
      <c r="H21" s="100"/>
      <c r="I21" s="3"/>
      <c r="J21" s="3"/>
      <c r="K21" s="3"/>
      <c r="L21" s="3"/>
      <c r="M21" s="3"/>
      <c r="N21" s="3"/>
      <c r="O21" s="3"/>
      <c r="P21" s="3"/>
      <c r="Q21" s="3"/>
      <c r="R21" s="3"/>
      <c r="S21" s="3"/>
      <c r="T21" s="101"/>
      <c r="U21" s="101"/>
      <c r="V21" s="101"/>
    </row>
    <row r="22" spans="1:22" s="94" customFormat="1" ht="31.5" x14ac:dyDescent="0.2">
      <c r="A22" s="4" t="s">
        <v>10</v>
      </c>
      <c r="B22" s="102" t="s">
        <v>11</v>
      </c>
      <c r="C22" s="6" t="s">
        <v>451</v>
      </c>
      <c r="D22" s="100"/>
      <c r="E22" s="100"/>
      <c r="F22" s="100"/>
      <c r="G22" s="100"/>
      <c r="H22" s="100"/>
      <c r="I22" s="3"/>
      <c r="J22" s="3"/>
      <c r="K22" s="3"/>
      <c r="L22" s="3"/>
      <c r="M22" s="3"/>
      <c r="N22" s="3"/>
      <c r="O22" s="3"/>
      <c r="P22" s="3"/>
      <c r="Q22" s="3"/>
      <c r="R22" s="3"/>
      <c r="S22" s="3"/>
      <c r="T22" s="101"/>
      <c r="U22" s="101"/>
      <c r="V22" s="101"/>
    </row>
    <row r="23" spans="1:22" s="94" customFormat="1" ht="31.5" x14ac:dyDescent="0.2">
      <c r="A23" s="4" t="s">
        <v>12</v>
      </c>
      <c r="B23" s="5" t="s">
        <v>13</v>
      </c>
      <c r="C23" s="6" t="s">
        <v>448</v>
      </c>
      <c r="D23" s="100"/>
      <c r="E23" s="100"/>
      <c r="F23" s="100"/>
      <c r="G23" s="100"/>
      <c r="H23" s="100"/>
      <c r="I23" s="3"/>
      <c r="J23" s="3"/>
      <c r="K23" s="3"/>
      <c r="L23" s="3"/>
      <c r="M23" s="3"/>
      <c r="N23" s="3"/>
      <c r="O23" s="3"/>
      <c r="P23" s="3"/>
      <c r="Q23" s="3"/>
      <c r="R23" s="3"/>
      <c r="S23" s="3"/>
      <c r="T23" s="101"/>
      <c r="U23" s="101"/>
      <c r="V23" s="101"/>
    </row>
    <row r="24" spans="1:22" s="94" customFormat="1" ht="18.75" x14ac:dyDescent="0.2">
      <c r="A24" s="195"/>
      <c r="B24" s="196"/>
      <c r="C24" s="197"/>
      <c r="D24" s="100"/>
      <c r="E24" s="100"/>
      <c r="F24" s="100"/>
      <c r="G24" s="100"/>
      <c r="H24" s="100"/>
      <c r="I24" s="3"/>
      <c r="J24" s="3"/>
      <c r="K24" s="3"/>
      <c r="L24" s="3"/>
      <c r="M24" s="3"/>
      <c r="N24" s="3"/>
      <c r="O24" s="3"/>
      <c r="P24" s="3"/>
      <c r="Q24" s="3"/>
      <c r="R24" s="3"/>
      <c r="S24" s="3"/>
      <c r="T24" s="101"/>
      <c r="U24" s="101"/>
      <c r="V24" s="101"/>
    </row>
    <row r="25" spans="1:22" s="94" customFormat="1" ht="47.25" x14ac:dyDescent="0.2">
      <c r="A25" s="4" t="s">
        <v>14</v>
      </c>
      <c r="B25" s="6" t="s">
        <v>15</v>
      </c>
      <c r="C25" s="97" t="s">
        <v>473</v>
      </c>
      <c r="D25" s="100"/>
      <c r="E25" s="100"/>
      <c r="F25" s="100"/>
      <c r="G25" s="100"/>
      <c r="H25" s="3"/>
      <c r="I25" s="3"/>
      <c r="J25" s="3"/>
      <c r="K25" s="3"/>
      <c r="L25" s="3"/>
      <c r="M25" s="3"/>
      <c r="N25" s="3"/>
      <c r="O25" s="3"/>
      <c r="P25" s="3"/>
      <c r="Q25" s="3"/>
      <c r="R25" s="3"/>
      <c r="S25" s="101"/>
      <c r="T25" s="101"/>
      <c r="U25" s="101"/>
      <c r="V25" s="101"/>
    </row>
    <row r="26" spans="1:22" s="94" customFormat="1" ht="31.5" x14ac:dyDescent="0.2">
      <c r="A26" s="4" t="s">
        <v>16</v>
      </c>
      <c r="B26" s="6" t="s">
        <v>17</v>
      </c>
      <c r="C26" s="97" t="s">
        <v>449</v>
      </c>
      <c r="D26" s="100"/>
      <c r="E26" s="100"/>
      <c r="F26" s="100"/>
      <c r="G26" s="100"/>
      <c r="H26" s="3"/>
      <c r="I26" s="3"/>
      <c r="J26" s="3"/>
      <c r="K26" s="3"/>
      <c r="L26" s="3"/>
      <c r="M26" s="3"/>
      <c r="N26" s="3"/>
      <c r="O26" s="3"/>
      <c r="P26" s="3"/>
      <c r="Q26" s="3"/>
      <c r="R26" s="3"/>
      <c r="S26" s="101"/>
      <c r="T26" s="101"/>
      <c r="U26" s="101"/>
      <c r="V26" s="101"/>
    </row>
    <row r="27" spans="1:22" s="94" customFormat="1" ht="47.25" x14ac:dyDescent="0.2">
      <c r="A27" s="4" t="s">
        <v>18</v>
      </c>
      <c r="B27" s="6" t="s">
        <v>19</v>
      </c>
      <c r="C27" s="97" t="s">
        <v>452</v>
      </c>
      <c r="D27" s="100"/>
      <c r="E27" s="100"/>
      <c r="F27" s="100"/>
      <c r="G27" s="100"/>
      <c r="H27" s="3"/>
      <c r="I27" s="3"/>
      <c r="J27" s="3"/>
      <c r="K27" s="3"/>
      <c r="L27" s="3"/>
      <c r="M27" s="3"/>
      <c r="N27" s="3"/>
      <c r="O27" s="3"/>
      <c r="P27" s="3"/>
      <c r="Q27" s="3"/>
      <c r="R27" s="3"/>
      <c r="S27" s="101"/>
      <c r="T27" s="101"/>
      <c r="U27" s="101"/>
      <c r="V27" s="101"/>
    </row>
    <row r="28" spans="1:22" s="94" customFormat="1" ht="18.75" x14ac:dyDescent="0.2">
      <c r="A28" s="4" t="s">
        <v>20</v>
      </c>
      <c r="B28" s="6" t="s">
        <v>21</v>
      </c>
      <c r="C28" s="97" t="s">
        <v>22</v>
      </c>
      <c r="D28" s="100"/>
      <c r="E28" s="100"/>
      <c r="F28" s="100"/>
      <c r="G28" s="100"/>
      <c r="H28" s="3"/>
      <c r="I28" s="3"/>
      <c r="J28" s="3"/>
      <c r="K28" s="3"/>
      <c r="L28" s="3"/>
      <c r="M28" s="3"/>
      <c r="N28" s="3"/>
      <c r="O28" s="3"/>
      <c r="P28" s="3"/>
      <c r="Q28" s="3"/>
      <c r="R28" s="3"/>
      <c r="S28" s="101"/>
      <c r="T28" s="101"/>
      <c r="U28" s="101"/>
      <c r="V28" s="101"/>
    </row>
    <row r="29" spans="1:22" s="94" customFormat="1" ht="31.5" x14ac:dyDescent="0.2">
      <c r="A29" s="4" t="s">
        <v>23</v>
      </c>
      <c r="B29" s="6" t="s">
        <v>24</v>
      </c>
      <c r="C29" s="97" t="s">
        <v>22</v>
      </c>
      <c r="D29" s="100"/>
      <c r="E29" s="100"/>
      <c r="F29" s="100"/>
      <c r="G29" s="100"/>
      <c r="H29" s="3"/>
      <c r="I29" s="3"/>
      <c r="J29" s="3"/>
      <c r="K29" s="3"/>
      <c r="L29" s="3"/>
      <c r="M29" s="3"/>
      <c r="N29" s="3"/>
      <c r="O29" s="3"/>
      <c r="P29" s="3"/>
      <c r="Q29" s="3"/>
      <c r="R29" s="3"/>
      <c r="S29" s="101"/>
      <c r="T29" s="101"/>
      <c r="U29" s="101"/>
      <c r="V29" s="101"/>
    </row>
    <row r="30" spans="1:22" s="94" customFormat="1" ht="31.5" x14ac:dyDescent="0.2">
      <c r="A30" s="4" t="s">
        <v>25</v>
      </c>
      <c r="B30" s="6" t="s">
        <v>26</v>
      </c>
      <c r="C30" s="97" t="s">
        <v>22</v>
      </c>
      <c r="D30" s="100"/>
      <c r="E30" s="100"/>
      <c r="F30" s="100"/>
      <c r="G30" s="100"/>
      <c r="H30" s="3"/>
      <c r="I30" s="3"/>
      <c r="J30" s="3"/>
      <c r="K30" s="3"/>
      <c r="L30" s="3"/>
      <c r="M30" s="3"/>
      <c r="N30" s="3"/>
      <c r="O30" s="3"/>
      <c r="P30" s="3"/>
      <c r="Q30" s="3"/>
      <c r="R30" s="3"/>
      <c r="S30" s="101"/>
      <c r="T30" s="101"/>
      <c r="U30" s="101"/>
      <c r="V30" s="101"/>
    </row>
    <row r="31" spans="1:22" s="94" customFormat="1" ht="31.5" x14ac:dyDescent="0.2">
      <c r="A31" s="4" t="s">
        <v>27</v>
      </c>
      <c r="B31" s="6" t="s">
        <v>28</v>
      </c>
      <c r="C31" s="97" t="s">
        <v>22</v>
      </c>
      <c r="D31" s="100"/>
      <c r="E31" s="100"/>
      <c r="F31" s="100"/>
      <c r="G31" s="100"/>
      <c r="H31" s="3"/>
      <c r="I31" s="3"/>
      <c r="J31" s="3"/>
      <c r="K31" s="3"/>
      <c r="L31" s="3"/>
      <c r="M31" s="3"/>
      <c r="N31" s="3"/>
      <c r="O31" s="3"/>
      <c r="P31" s="3"/>
      <c r="Q31" s="3"/>
      <c r="R31" s="3"/>
      <c r="S31" s="101"/>
      <c r="T31" s="101"/>
      <c r="U31" s="101"/>
      <c r="V31" s="101"/>
    </row>
    <row r="32" spans="1:22" s="94" customFormat="1" ht="31.5" x14ac:dyDescent="0.2">
      <c r="A32" s="4" t="s">
        <v>29</v>
      </c>
      <c r="B32" s="6" t="s">
        <v>30</v>
      </c>
      <c r="C32" s="97" t="s">
        <v>22</v>
      </c>
      <c r="D32" s="100"/>
      <c r="E32" s="100"/>
      <c r="F32" s="100"/>
      <c r="G32" s="100"/>
      <c r="H32" s="3"/>
      <c r="I32" s="3"/>
      <c r="J32" s="3"/>
      <c r="K32" s="3"/>
      <c r="L32" s="3"/>
      <c r="M32" s="3"/>
      <c r="N32" s="3"/>
      <c r="O32" s="3"/>
      <c r="P32" s="3"/>
      <c r="Q32" s="3"/>
      <c r="R32" s="3"/>
      <c r="S32" s="101"/>
      <c r="T32" s="101"/>
      <c r="U32" s="101"/>
      <c r="V32" s="101"/>
    </row>
    <row r="33" spans="1:22" s="94" customFormat="1" ht="78.75" x14ac:dyDescent="0.2">
      <c r="A33" s="4" t="s">
        <v>31</v>
      </c>
      <c r="B33" s="6" t="s">
        <v>32</v>
      </c>
      <c r="C33" s="97" t="s">
        <v>33</v>
      </c>
      <c r="D33" s="100"/>
      <c r="E33" s="100"/>
      <c r="F33" s="100"/>
      <c r="G33" s="100"/>
      <c r="H33" s="3"/>
      <c r="I33" s="3"/>
      <c r="J33" s="3"/>
      <c r="K33" s="3"/>
      <c r="L33" s="3"/>
      <c r="M33" s="3"/>
      <c r="N33" s="3"/>
      <c r="O33" s="3"/>
      <c r="P33" s="3"/>
      <c r="Q33" s="3"/>
      <c r="R33" s="3"/>
      <c r="S33" s="101"/>
      <c r="T33" s="101"/>
      <c r="U33" s="101"/>
      <c r="V33" s="101"/>
    </row>
    <row r="34" spans="1:22" ht="94.5" x14ac:dyDescent="0.25">
      <c r="A34" s="4" t="s">
        <v>34</v>
      </c>
      <c r="B34" s="6" t="s">
        <v>35</v>
      </c>
      <c r="C34" s="97" t="s">
        <v>36</v>
      </c>
      <c r="D34" s="103"/>
      <c r="E34" s="103"/>
      <c r="F34" s="103"/>
      <c r="G34" s="103"/>
      <c r="H34" s="103"/>
      <c r="I34" s="103"/>
      <c r="J34" s="103"/>
      <c r="K34" s="103"/>
      <c r="L34" s="103"/>
      <c r="M34" s="103"/>
      <c r="N34" s="103"/>
      <c r="O34" s="103"/>
      <c r="P34" s="103"/>
      <c r="Q34" s="103"/>
      <c r="R34" s="103"/>
      <c r="S34" s="103"/>
      <c r="T34" s="103"/>
      <c r="U34" s="103"/>
      <c r="V34" s="103"/>
    </row>
    <row r="35" spans="1:22" ht="47.25" x14ac:dyDescent="0.25">
      <c r="A35" s="4" t="s">
        <v>37</v>
      </c>
      <c r="B35" s="6" t="s">
        <v>38</v>
      </c>
      <c r="C35" s="97" t="s">
        <v>22</v>
      </c>
      <c r="D35" s="103"/>
      <c r="E35" s="103"/>
      <c r="F35" s="103"/>
      <c r="G35" s="103"/>
      <c r="H35" s="103"/>
      <c r="I35" s="103"/>
      <c r="J35" s="103"/>
      <c r="K35" s="103"/>
      <c r="L35" s="103"/>
      <c r="M35" s="103"/>
      <c r="N35" s="103"/>
      <c r="O35" s="103"/>
      <c r="P35" s="103"/>
      <c r="Q35" s="103"/>
      <c r="R35" s="103"/>
      <c r="S35" s="103"/>
      <c r="T35" s="103"/>
      <c r="U35" s="103"/>
      <c r="V35" s="103"/>
    </row>
    <row r="36" spans="1:22" ht="31.5" x14ac:dyDescent="0.25">
      <c r="A36" s="4" t="s">
        <v>39</v>
      </c>
      <c r="B36" s="6" t="s">
        <v>40</v>
      </c>
      <c r="C36" s="97" t="s">
        <v>22</v>
      </c>
      <c r="D36" s="103"/>
      <c r="E36" s="103"/>
      <c r="F36" s="103"/>
      <c r="G36" s="103"/>
      <c r="H36" s="103"/>
      <c r="I36" s="103"/>
      <c r="J36" s="103"/>
      <c r="K36" s="103"/>
      <c r="L36" s="103"/>
      <c r="M36" s="103"/>
      <c r="N36" s="103"/>
      <c r="O36" s="103"/>
      <c r="P36" s="103"/>
      <c r="Q36" s="103"/>
      <c r="R36" s="103"/>
      <c r="S36" s="103"/>
      <c r="T36" s="103"/>
      <c r="U36" s="103"/>
      <c r="V36" s="103"/>
    </row>
    <row r="37" spans="1:22" ht="15.75" x14ac:dyDescent="0.25">
      <c r="A37" s="4" t="s">
        <v>41</v>
      </c>
      <c r="B37" s="6" t="s">
        <v>42</v>
      </c>
      <c r="C37" s="97" t="s">
        <v>22</v>
      </c>
      <c r="D37" s="103"/>
      <c r="E37" s="103"/>
      <c r="F37" s="103"/>
      <c r="G37" s="103"/>
      <c r="H37" s="103"/>
      <c r="I37" s="103"/>
      <c r="J37" s="103"/>
      <c r="K37" s="103"/>
      <c r="L37" s="103"/>
      <c r="M37" s="103"/>
      <c r="N37" s="103"/>
      <c r="O37" s="103"/>
      <c r="P37" s="103"/>
      <c r="Q37" s="103"/>
      <c r="R37" s="103"/>
      <c r="S37" s="103"/>
      <c r="T37" s="103"/>
      <c r="U37" s="103"/>
      <c r="V37" s="103"/>
    </row>
    <row r="38" spans="1:22" ht="15.75" x14ac:dyDescent="0.25">
      <c r="A38" s="4" t="s">
        <v>43</v>
      </c>
      <c r="B38" s="6" t="s">
        <v>44</v>
      </c>
      <c r="C38" s="97" t="s">
        <v>22</v>
      </c>
      <c r="D38" s="103"/>
      <c r="E38" s="103"/>
      <c r="F38" s="103"/>
      <c r="G38" s="103"/>
      <c r="H38" s="103"/>
      <c r="I38" s="103"/>
      <c r="J38" s="103"/>
      <c r="K38" s="103"/>
      <c r="L38" s="103"/>
      <c r="M38" s="103"/>
      <c r="N38" s="103"/>
      <c r="O38" s="103"/>
      <c r="P38" s="103"/>
      <c r="Q38" s="103"/>
      <c r="R38" s="103"/>
      <c r="S38" s="103"/>
      <c r="T38" s="103"/>
      <c r="U38" s="103"/>
      <c r="V38" s="103"/>
    </row>
    <row r="39" spans="1:22" ht="15.75" x14ac:dyDescent="0.25">
      <c r="A39" s="195"/>
      <c r="B39" s="196"/>
      <c r="C39" s="197"/>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4" t="s">
        <v>45</v>
      </c>
      <c r="B40" s="6" t="s">
        <v>46</v>
      </c>
      <c r="C40" s="97" t="s">
        <v>475</v>
      </c>
      <c r="D40" s="103"/>
      <c r="E40" s="103"/>
      <c r="F40" s="103"/>
      <c r="G40" s="103"/>
      <c r="H40" s="103"/>
      <c r="I40" s="103"/>
      <c r="J40" s="103"/>
      <c r="K40" s="103"/>
      <c r="L40" s="103"/>
      <c r="M40" s="103"/>
      <c r="N40" s="103"/>
      <c r="O40" s="103"/>
      <c r="P40" s="103"/>
      <c r="Q40" s="103"/>
      <c r="R40" s="103"/>
      <c r="S40" s="103"/>
      <c r="T40" s="103"/>
      <c r="U40" s="103"/>
      <c r="V40" s="103"/>
    </row>
    <row r="41" spans="1:22" ht="94.5" x14ac:dyDescent="0.25">
      <c r="A41" s="4" t="s">
        <v>47</v>
      </c>
      <c r="B41" s="6" t="s">
        <v>48</v>
      </c>
      <c r="C41" s="97" t="s">
        <v>49</v>
      </c>
      <c r="D41" s="103"/>
      <c r="E41" s="103"/>
      <c r="F41" s="103"/>
      <c r="G41" s="103"/>
      <c r="H41" s="103"/>
      <c r="I41" s="103"/>
      <c r="J41" s="103"/>
      <c r="K41" s="103"/>
      <c r="L41" s="103"/>
      <c r="M41" s="103"/>
      <c r="N41" s="103"/>
      <c r="O41" s="103"/>
      <c r="P41" s="103"/>
      <c r="Q41" s="103"/>
      <c r="R41" s="103"/>
      <c r="S41" s="103"/>
      <c r="T41" s="103"/>
      <c r="U41" s="103"/>
      <c r="V41" s="103"/>
    </row>
    <row r="42" spans="1:22" ht="63" x14ac:dyDescent="0.25">
      <c r="A42" s="4" t="s">
        <v>50</v>
      </c>
      <c r="B42" s="6" t="s">
        <v>51</v>
      </c>
      <c r="C42" s="97" t="s">
        <v>52</v>
      </c>
      <c r="D42" s="103"/>
      <c r="E42" s="103"/>
      <c r="F42" s="103"/>
      <c r="G42" s="103"/>
      <c r="H42" s="103"/>
      <c r="I42" s="103"/>
      <c r="J42" s="103"/>
      <c r="K42" s="103"/>
      <c r="L42" s="103"/>
      <c r="M42" s="103"/>
      <c r="N42" s="103"/>
      <c r="O42" s="103"/>
      <c r="P42" s="103"/>
      <c r="Q42" s="103"/>
      <c r="R42" s="103"/>
      <c r="S42" s="103"/>
      <c r="T42" s="103"/>
      <c r="U42" s="103"/>
      <c r="V42" s="103"/>
    </row>
    <row r="43" spans="1:22" ht="173.25" x14ac:dyDescent="0.25">
      <c r="A43" s="4" t="s">
        <v>53</v>
      </c>
      <c r="B43" s="6" t="s">
        <v>54</v>
      </c>
      <c r="C43" s="97" t="s">
        <v>55</v>
      </c>
      <c r="D43" s="103"/>
      <c r="E43" s="103"/>
      <c r="F43" s="103"/>
      <c r="G43" s="103"/>
      <c r="H43" s="103"/>
      <c r="I43" s="103"/>
      <c r="J43" s="103"/>
      <c r="K43" s="103"/>
      <c r="L43" s="103"/>
      <c r="M43" s="103"/>
      <c r="N43" s="103"/>
      <c r="O43" s="103"/>
      <c r="P43" s="103"/>
      <c r="Q43" s="103"/>
      <c r="R43" s="103"/>
      <c r="S43" s="103"/>
      <c r="T43" s="103"/>
      <c r="U43" s="103"/>
      <c r="V43" s="103"/>
    </row>
    <row r="44" spans="1:22" ht="94.5" x14ac:dyDescent="0.25">
      <c r="A44" s="4" t="s">
        <v>56</v>
      </c>
      <c r="B44" s="6" t="s">
        <v>57</v>
      </c>
      <c r="C44" s="97" t="s">
        <v>476</v>
      </c>
      <c r="D44" s="103"/>
      <c r="E44" s="103"/>
      <c r="F44" s="103"/>
      <c r="G44" s="103"/>
      <c r="H44" s="103"/>
      <c r="I44" s="103"/>
      <c r="J44" s="103"/>
      <c r="K44" s="103"/>
      <c r="L44" s="103"/>
      <c r="M44" s="103"/>
      <c r="N44" s="103"/>
      <c r="O44" s="103"/>
      <c r="P44" s="103"/>
      <c r="Q44" s="103"/>
      <c r="R44" s="103"/>
      <c r="S44" s="103"/>
      <c r="T44" s="103"/>
      <c r="U44" s="103"/>
      <c r="V44" s="103"/>
    </row>
    <row r="45" spans="1:22" ht="78.75" x14ac:dyDescent="0.25">
      <c r="A45" s="4" t="s">
        <v>59</v>
      </c>
      <c r="B45" s="6" t="s">
        <v>60</v>
      </c>
      <c r="C45" s="6">
        <v>0.85</v>
      </c>
      <c r="D45" s="103"/>
      <c r="E45" s="103"/>
      <c r="F45" s="103"/>
      <c r="G45" s="103"/>
      <c r="H45" s="103"/>
      <c r="I45" s="103"/>
      <c r="J45" s="103"/>
      <c r="K45" s="103"/>
      <c r="L45" s="103"/>
      <c r="M45" s="103"/>
      <c r="N45" s="103"/>
      <c r="O45" s="103"/>
      <c r="P45" s="103"/>
      <c r="Q45" s="103"/>
      <c r="R45" s="103"/>
      <c r="S45" s="103"/>
      <c r="T45" s="103"/>
      <c r="U45" s="103"/>
      <c r="V45" s="103"/>
    </row>
    <row r="46" spans="1:22" ht="94.5" x14ac:dyDescent="0.25">
      <c r="A46" s="4" t="s">
        <v>61</v>
      </c>
      <c r="B46" s="6" t="s">
        <v>62</v>
      </c>
      <c r="C46" s="136">
        <v>0.3</v>
      </c>
      <c r="D46" s="103"/>
      <c r="E46" s="103"/>
      <c r="F46" s="103"/>
      <c r="G46" s="103"/>
      <c r="H46" s="103"/>
      <c r="I46" s="103"/>
      <c r="J46" s="103"/>
      <c r="K46" s="103"/>
      <c r="L46" s="103"/>
      <c r="M46" s="103"/>
      <c r="N46" s="103"/>
      <c r="O46" s="103"/>
      <c r="P46" s="103"/>
      <c r="Q46" s="103"/>
      <c r="R46" s="103"/>
      <c r="S46" s="103"/>
      <c r="T46" s="103"/>
      <c r="U46" s="103"/>
      <c r="V46" s="103"/>
    </row>
    <row r="47" spans="1:22" ht="15.75" x14ac:dyDescent="0.25">
      <c r="A47" s="195"/>
      <c r="B47" s="196"/>
      <c r="C47" s="197"/>
      <c r="D47" s="103"/>
      <c r="E47" s="103"/>
      <c r="F47" s="103"/>
      <c r="G47" s="103"/>
      <c r="H47" s="103"/>
      <c r="I47" s="103"/>
      <c r="J47" s="103"/>
      <c r="K47" s="103"/>
      <c r="L47" s="103"/>
      <c r="M47" s="103"/>
      <c r="N47" s="103"/>
      <c r="O47" s="103"/>
      <c r="P47" s="103"/>
      <c r="Q47" s="103"/>
      <c r="R47" s="103"/>
      <c r="S47" s="103"/>
      <c r="T47" s="103"/>
      <c r="U47" s="103"/>
      <c r="V47" s="103"/>
    </row>
    <row r="48" spans="1:22" ht="47.25" x14ac:dyDescent="0.25">
      <c r="A48" s="4" t="s">
        <v>63</v>
      </c>
      <c r="B48" s="6" t="s">
        <v>64</v>
      </c>
      <c r="C48" s="137" t="s">
        <v>485</v>
      </c>
      <c r="D48" s="103"/>
      <c r="E48" s="103"/>
      <c r="F48" s="103"/>
      <c r="G48" s="103"/>
      <c r="H48" s="103"/>
      <c r="I48" s="103"/>
      <c r="J48" s="103"/>
      <c r="K48" s="103"/>
      <c r="L48" s="103"/>
      <c r="M48" s="103"/>
      <c r="N48" s="103"/>
      <c r="O48" s="103"/>
      <c r="P48" s="103"/>
      <c r="Q48" s="103"/>
      <c r="R48" s="103"/>
      <c r="S48" s="103"/>
      <c r="T48" s="103"/>
      <c r="U48" s="103"/>
      <c r="V48" s="103"/>
    </row>
    <row r="49" spans="1:22" ht="47.25" x14ac:dyDescent="0.25">
      <c r="A49" s="4" t="s">
        <v>65</v>
      </c>
      <c r="B49" s="6" t="s">
        <v>66</v>
      </c>
      <c r="C49" s="137" t="str">
        <f>C48</f>
        <v>2556,56053 тыс.руб.</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9" sqref="A19:T19"/>
    </sheetView>
  </sheetViews>
  <sheetFormatPr defaultColWidth="10.7109375" defaultRowHeight="15.75" x14ac:dyDescent="0.25"/>
  <cols>
    <col min="1" max="1" width="6.85546875" style="138" customWidth="1"/>
    <col min="2" max="2" width="10.140625" style="138" customWidth="1"/>
    <col min="3" max="3" width="11.85546875" style="138" customWidth="1"/>
    <col min="4" max="4" width="26.28515625" style="138" customWidth="1"/>
    <col min="5" max="5" width="21" style="138" customWidth="1"/>
    <col min="6" max="6" width="23.28515625" style="138" customWidth="1"/>
    <col min="7" max="7" width="18.140625" style="138" customWidth="1"/>
    <col min="8" max="8" width="18.42578125" style="138" customWidth="1"/>
    <col min="9" max="10" width="6.7109375" style="138" customWidth="1"/>
    <col min="11" max="11" width="10.7109375" style="138" customWidth="1"/>
    <col min="12" max="12" width="8" style="138" customWidth="1"/>
    <col min="13" max="13" width="7.85546875" style="138" customWidth="1"/>
    <col min="14" max="15" width="8.7109375" style="138" customWidth="1"/>
    <col min="16" max="16" width="17.28515625" style="138" customWidth="1"/>
    <col min="17" max="17" width="21.7109375" style="138" customWidth="1"/>
    <col min="18" max="18" width="22" style="138" customWidth="1"/>
    <col min="19" max="19" width="19.7109375" style="138" customWidth="1"/>
    <col min="20" max="20" width="18.42578125" style="138" customWidth="1"/>
    <col min="21" max="237" width="10.7109375" style="138"/>
    <col min="238" max="242" width="15.7109375" style="138" customWidth="1"/>
    <col min="243" max="246" width="12.7109375" style="138" customWidth="1"/>
    <col min="247" max="250" width="15.7109375" style="138" customWidth="1"/>
    <col min="251" max="251" width="22.85546875" style="138" customWidth="1"/>
    <col min="252" max="252" width="20.7109375" style="138" customWidth="1"/>
    <col min="253" max="253" width="16.7109375" style="138" customWidth="1"/>
    <col min="254" max="493" width="10.7109375" style="138"/>
    <col min="494" max="498" width="15.7109375" style="138" customWidth="1"/>
    <col min="499" max="502" width="12.7109375" style="138" customWidth="1"/>
    <col min="503" max="506" width="15.7109375" style="138" customWidth="1"/>
    <col min="507" max="507" width="22.85546875" style="138" customWidth="1"/>
    <col min="508" max="508" width="20.7109375" style="138" customWidth="1"/>
    <col min="509" max="509" width="16.7109375" style="138" customWidth="1"/>
    <col min="510" max="749" width="10.7109375" style="138"/>
    <col min="750" max="754" width="15.7109375" style="138" customWidth="1"/>
    <col min="755" max="758" width="12.7109375" style="138" customWidth="1"/>
    <col min="759" max="762" width="15.7109375" style="138" customWidth="1"/>
    <col min="763" max="763" width="22.85546875" style="138" customWidth="1"/>
    <col min="764" max="764" width="20.7109375" style="138" customWidth="1"/>
    <col min="765" max="765" width="16.7109375" style="138" customWidth="1"/>
    <col min="766" max="1005" width="10.7109375" style="138"/>
    <col min="1006" max="1010" width="15.7109375" style="138" customWidth="1"/>
    <col min="1011" max="1014" width="12.7109375" style="138" customWidth="1"/>
    <col min="1015" max="1018" width="15.7109375" style="138" customWidth="1"/>
    <col min="1019" max="1019" width="22.85546875" style="138" customWidth="1"/>
    <col min="1020" max="1020" width="20.7109375" style="138" customWidth="1"/>
    <col min="1021" max="1021" width="16.7109375" style="138" customWidth="1"/>
    <col min="1022" max="1261" width="10.7109375" style="138"/>
    <col min="1262" max="1266" width="15.7109375" style="138" customWidth="1"/>
    <col min="1267" max="1270" width="12.7109375" style="138" customWidth="1"/>
    <col min="1271" max="1274" width="15.7109375" style="138" customWidth="1"/>
    <col min="1275" max="1275" width="22.85546875" style="138" customWidth="1"/>
    <col min="1276" max="1276" width="20.7109375" style="138" customWidth="1"/>
    <col min="1277" max="1277" width="16.7109375" style="138" customWidth="1"/>
    <col min="1278" max="1517" width="10.7109375" style="138"/>
    <col min="1518" max="1522" width="15.7109375" style="138" customWidth="1"/>
    <col min="1523" max="1526" width="12.7109375" style="138" customWidth="1"/>
    <col min="1527" max="1530" width="15.7109375" style="138" customWidth="1"/>
    <col min="1531" max="1531" width="22.85546875" style="138" customWidth="1"/>
    <col min="1532" max="1532" width="20.7109375" style="138" customWidth="1"/>
    <col min="1533" max="1533" width="16.7109375" style="138" customWidth="1"/>
    <col min="1534" max="1773" width="10.7109375" style="138"/>
    <col min="1774" max="1778" width="15.7109375" style="138" customWidth="1"/>
    <col min="1779" max="1782" width="12.7109375" style="138" customWidth="1"/>
    <col min="1783" max="1786" width="15.7109375" style="138" customWidth="1"/>
    <col min="1787" max="1787" width="22.85546875" style="138" customWidth="1"/>
    <col min="1788" max="1788" width="20.7109375" style="138" customWidth="1"/>
    <col min="1789" max="1789" width="16.7109375" style="138" customWidth="1"/>
    <col min="1790" max="2029" width="10.7109375" style="138"/>
    <col min="2030" max="2034" width="15.7109375" style="138" customWidth="1"/>
    <col min="2035" max="2038" width="12.7109375" style="138" customWidth="1"/>
    <col min="2039" max="2042" width="15.7109375" style="138" customWidth="1"/>
    <col min="2043" max="2043" width="22.85546875" style="138" customWidth="1"/>
    <col min="2044" max="2044" width="20.7109375" style="138" customWidth="1"/>
    <col min="2045" max="2045" width="16.7109375" style="138" customWidth="1"/>
    <col min="2046" max="2285" width="10.7109375" style="138"/>
    <col min="2286" max="2290" width="15.7109375" style="138" customWidth="1"/>
    <col min="2291" max="2294" width="12.7109375" style="138" customWidth="1"/>
    <col min="2295" max="2298" width="15.7109375" style="138" customWidth="1"/>
    <col min="2299" max="2299" width="22.85546875" style="138" customWidth="1"/>
    <col min="2300" max="2300" width="20.7109375" style="138" customWidth="1"/>
    <col min="2301" max="2301" width="16.7109375" style="138" customWidth="1"/>
    <col min="2302" max="2541" width="10.7109375" style="138"/>
    <col min="2542" max="2546" width="15.7109375" style="138" customWidth="1"/>
    <col min="2547" max="2550" width="12.7109375" style="138" customWidth="1"/>
    <col min="2551" max="2554" width="15.7109375" style="138" customWidth="1"/>
    <col min="2555" max="2555" width="22.85546875" style="138" customWidth="1"/>
    <col min="2556" max="2556" width="20.7109375" style="138" customWidth="1"/>
    <col min="2557" max="2557" width="16.7109375" style="138" customWidth="1"/>
    <col min="2558" max="2797" width="10.7109375" style="138"/>
    <col min="2798" max="2802" width="15.7109375" style="138" customWidth="1"/>
    <col min="2803" max="2806" width="12.7109375" style="138" customWidth="1"/>
    <col min="2807" max="2810" width="15.7109375" style="138" customWidth="1"/>
    <col min="2811" max="2811" width="22.85546875" style="138" customWidth="1"/>
    <col min="2812" max="2812" width="20.7109375" style="138" customWidth="1"/>
    <col min="2813" max="2813" width="16.7109375" style="138" customWidth="1"/>
    <col min="2814" max="3053" width="10.7109375" style="138"/>
    <col min="3054" max="3058" width="15.7109375" style="138" customWidth="1"/>
    <col min="3059" max="3062" width="12.7109375" style="138" customWidth="1"/>
    <col min="3063" max="3066" width="15.7109375" style="138" customWidth="1"/>
    <col min="3067" max="3067" width="22.85546875" style="138" customWidth="1"/>
    <col min="3068" max="3068" width="20.7109375" style="138" customWidth="1"/>
    <col min="3069" max="3069" width="16.7109375" style="138" customWidth="1"/>
    <col min="3070" max="3309" width="10.7109375" style="138"/>
    <col min="3310" max="3314" width="15.7109375" style="138" customWidth="1"/>
    <col min="3315" max="3318" width="12.7109375" style="138" customWidth="1"/>
    <col min="3319" max="3322" width="15.7109375" style="138" customWidth="1"/>
    <col min="3323" max="3323" width="22.85546875" style="138" customWidth="1"/>
    <col min="3324" max="3324" width="20.7109375" style="138" customWidth="1"/>
    <col min="3325" max="3325" width="16.7109375" style="138" customWidth="1"/>
    <col min="3326" max="3565" width="10.7109375" style="138"/>
    <col min="3566" max="3570" width="15.7109375" style="138" customWidth="1"/>
    <col min="3571" max="3574" width="12.7109375" style="138" customWidth="1"/>
    <col min="3575" max="3578" width="15.7109375" style="138" customWidth="1"/>
    <col min="3579" max="3579" width="22.85546875" style="138" customWidth="1"/>
    <col min="3580" max="3580" width="20.7109375" style="138" customWidth="1"/>
    <col min="3581" max="3581" width="16.7109375" style="138" customWidth="1"/>
    <col min="3582" max="3821" width="10.7109375" style="138"/>
    <col min="3822" max="3826" width="15.7109375" style="138" customWidth="1"/>
    <col min="3827" max="3830" width="12.7109375" style="138" customWidth="1"/>
    <col min="3831" max="3834" width="15.7109375" style="138" customWidth="1"/>
    <col min="3835" max="3835" width="22.85546875" style="138" customWidth="1"/>
    <col min="3836" max="3836" width="20.7109375" style="138" customWidth="1"/>
    <col min="3837" max="3837" width="16.7109375" style="138" customWidth="1"/>
    <col min="3838" max="4077" width="10.7109375" style="138"/>
    <col min="4078" max="4082" width="15.7109375" style="138" customWidth="1"/>
    <col min="4083" max="4086" width="12.7109375" style="138" customWidth="1"/>
    <col min="4087" max="4090" width="15.7109375" style="138" customWidth="1"/>
    <col min="4091" max="4091" width="22.85546875" style="138" customWidth="1"/>
    <col min="4092" max="4092" width="20.7109375" style="138" customWidth="1"/>
    <col min="4093" max="4093" width="16.7109375" style="138" customWidth="1"/>
    <col min="4094" max="4333" width="10.7109375" style="138"/>
    <col min="4334" max="4338" width="15.7109375" style="138" customWidth="1"/>
    <col min="4339" max="4342" width="12.7109375" style="138" customWidth="1"/>
    <col min="4343" max="4346" width="15.7109375" style="138" customWidth="1"/>
    <col min="4347" max="4347" width="22.85546875" style="138" customWidth="1"/>
    <col min="4348" max="4348" width="20.7109375" style="138" customWidth="1"/>
    <col min="4349" max="4349" width="16.7109375" style="138" customWidth="1"/>
    <col min="4350" max="4589" width="10.7109375" style="138"/>
    <col min="4590" max="4594" width="15.7109375" style="138" customWidth="1"/>
    <col min="4595" max="4598" width="12.7109375" style="138" customWidth="1"/>
    <col min="4599" max="4602" width="15.7109375" style="138" customWidth="1"/>
    <col min="4603" max="4603" width="22.85546875" style="138" customWidth="1"/>
    <col min="4604" max="4604" width="20.7109375" style="138" customWidth="1"/>
    <col min="4605" max="4605" width="16.7109375" style="138" customWidth="1"/>
    <col min="4606" max="4845" width="10.7109375" style="138"/>
    <col min="4846" max="4850" width="15.7109375" style="138" customWidth="1"/>
    <col min="4851" max="4854" width="12.7109375" style="138" customWidth="1"/>
    <col min="4855" max="4858" width="15.7109375" style="138" customWidth="1"/>
    <col min="4859" max="4859" width="22.85546875" style="138" customWidth="1"/>
    <col min="4860" max="4860" width="20.7109375" style="138" customWidth="1"/>
    <col min="4861" max="4861" width="16.7109375" style="138" customWidth="1"/>
    <col min="4862" max="5101" width="10.7109375" style="138"/>
    <col min="5102" max="5106" width="15.7109375" style="138" customWidth="1"/>
    <col min="5107" max="5110" width="12.7109375" style="138" customWidth="1"/>
    <col min="5111" max="5114" width="15.7109375" style="138" customWidth="1"/>
    <col min="5115" max="5115" width="22.85546875" style="138" customWidth="1"/>
    <col min="5116" max="5116" width="20.7109375" style="138" customWidth="1"/>
    <col min="5117" max="5117" width="16.7109375" style="138" customWidth="1"/>
    <col min="5118" max="5357" width="10.7109375" style="138"/>
    <col min="5358" max="5362" width="15.7109375" style="138" customWidth="1"/>
    <col min="5363" max="5366" width="12.7109375" style="138" customWidth="1"/>
    <col min="5367" max="5370" width="15.7109375" style="138" customWidth="1"/>
    <col min="5371" max="5371" width="22.85546875" style="138" customWidth="1"/>
    <col min="5372" max="5372" width="20.7109375" style="138" customWidth="1"/>
    <col min="5373" max="5373" width="16.7109375" style="138" customWidth="1"/>
    <col min="5374" max="5613" width="10.7109375" style="138"/>
    <col min="5614" max="5618" width="15.7109375" style="138" customWidth="1"/>
    <col min="5619" max="5622" width="12.7109375" style="138" customWidth="1"/>
    <col min="5623" max="5626" width="15.7109375" style="138" customWidth="1"/>
    <col min="5627" max="5627" width="22.85546875" style="138" customWidth="1"/>
    <col min="5628" max="5628" width="20.7109375" style="138" customWidth="1"/>
    <col min="5629" max="5629" width="16.7109375" style="138" customWidth="1"/>
    <col min="5630" max="5869" width="10.7109375" style="138"/>
    <col min="5870" max="5874" width="15.7109375" style="138" customWidth="1"/>
    <col min="5875" max="5878" width="12.7109375" style="138" customWidth="1"/>
    <col min="5879" max="5882" width="15.7109375" style="138" customWidth="1"/>
    <col min="5883" max="5883" width="22.85546875" style="138" customWidth="1"/>
    <col min="5884" max="5884" width="20.7109375" style="138" customWidth="1"/>
    <col min="5885" max="5885" width="16.7109375" style="138" customWidth="1"/>
    <col min="5886" max="6125" width="10.7109375" style="138"/>
    <col min="6126" max="6130" width="15.7109375" style="138" customWidth="1"/>
    <col min="6131" max="6134" width="12.7109375" style="138" customWidth="1"/>
    <col min="6135" max="6138" width="15.7109375" style="138" customWidth="1"/>
    <col min="6139" max="6139" width="22.85546875" style="138" customWidth="1"/>
    <col min="6140" max="6140" width="20.7109375" style="138" customWidth="1"/>
    <col min="6141" max="6141" width="16.7109375" style="138" customWidth="1"/>
    <col min="6142" max="6381" width="10.7109375" style="138"/>
    <col min="6382" max="6386" width="15.7109375" style="138" customWidth="1"/>
    <col min="6387" max="6390" width="12.7109375" style="138" customWidth="1"/>
    <col min="6391" max="6394" width="15.7109375" style="138" customWidth="1"/>
    <col min="6395" max="6395" width="22.85546875" style="138" customWidth="1"/>
    <col min="6396" max="6396" width="20.7109375" style="138" customWidth="1"/>
    <col min="6397" max="6397" width="16.7109375" style="138" customWidth="1"/>
    <col min="6398" max="6637" width="10.7109375" style="138"/>
    <col min="6638" max="6642" width="15.7109375" style="138" customWidth="1"/>
    <col min="6643" max="6646" width="12.7109375" style="138" customWidth="1"/>
    <col min="6647" max="6650" width="15.7109375" style="138" customWidth="1"/>
    <col min="6651" max="6651" width="22.85546875" style="138" customWidth="1"/>
    <col min="6652" max="6652" width="20.7109375" style="138" customWidth="1"/>
    <col min="6653" max="6653" width="16.7109375" style="138" customWidth="1"/>
    <col min="6654" max="6893" width="10.7109375" style="138"/>
    <col min="6894" max="6898" width="15.7109375" style="138" customWidth="1"/>
    <col min="6899" max="6902" width="12.7109375" style="138" customWidth="1"/>
    <col min="6903" max="6906" width="15.7109375" style="138" customWidth="1"/>
    <col min="6907" max="6907" width="22.85546875" style="138" customWidth="1"/>
    <col min="6908" max="6908" width="20.7109375" style="138" customWidth="1"/>
    <col min="6909" max="6909" width="16.7109375" style="138" customWidth="1"/>
    <col min="6910" max="7149" width="10.7109375" style="138"/>
    <col min="7150" max="7154" width="15.7109375" style="138" customWidth="1"/>
    <col min="7155" max="7158" width="12.7109375" style="138" customWidth="1"/>
    <col min="7159" max="7162" width="15.7109375" style="138" customWidth="1"/>
    <col min="7163" max="7163" width="22.85546875" style="138" customWidth="1"/>
    <col min="7164" max="7164" width="20.7109375" style="138" customWidth="1"/>
    <col min="7165" max="7165" width="16.7109375" style="138" customWidth="1"/>
    <col min="7166" max="7405" width="10.7109375" style="138"/>
    <col min="7406" max="7410" width="15.7109375" style="138" customWidth="1"/>
    <col min="7411" max="7414" width="12.7109375" style="138" customWidth="1"/>
    <col min="7415" max="7418" width="15.7109375" style="138" customWidth="1"/>
    <col min="7419" max="7419" width="22.85546875" style="138" customWidth="1"/>
    <col min="7420" max="7420" width="20.7109375" style="138" customWidth="1"/>
    <col min="7421" max="7421" width="16.7109375" style="138" customWidth="1"/>
    <col min="7422" max="7661" width="10.7109375" style="138"/>
    <col min="7662" max="7666" width="15.7109375" style="138" customWidth="1"/>
    <col min="7667" max="7670" width="12.7109375" style="138" customWidth="1"/>
    <col min="7671" max="7674" width="15.7109375" style="138" customWidth="1"/>
    <col min="7675" max="7675" width="22.85546875" style="138" customWidth="1"/>
    <col min="7676" max="7676" width="20.7109375" style="138" customWidth="1"/>
    <col min="7677" max="7677" width="16.7109375" style="138" customWidth="1"/>
    <col min="7678" max="7917" width="10.7109375" style="138"/>
    <col min="7918" max="7922" width="15.7109375" style="138" customWidth="1"/>
    <col min="7923" max="7926" width="12.7109375" style="138" customWidth="1"/>
    <col min="7927" max="7930" width="15.7109375" style="138" customWidth="1"/>
    <col min="7931" max="7931" width="22.85546875" style="138" customWidth="1"/>
    <col min="7932" max="7932" width="20.7109375" style="138" customWidth="1"/>
    <col min="7933" max="7933" width="16.7109375" style="138" customWidth="1"/>
    <col min="7934" max="8173" width="10.7109375" style="138"/>
    <col min="8174" max="8178" width="15.7109375" style="138" customWidth="1"/>
    <col min="8179" max="8182" width="12.7109375" style="138" customWidth="1"/>
    <col min="8183" max="8186" width="15.7109375" style="138" customWidth="1"/>
    <col min="8187" max="8187" width="22.85546875" style="138" customWidth="1"/>
    <col min="8188" max="8188" width="20.7109375" style="138" customWidth="1"/>
    <col min="8189" max="8189" width="16.7109375" style="138" customWidth="1"/>
    <col min="8190" max="8429" width="10.7109375" style="138"/>
    <col min="8430" max="8434" width="15.7109375" style="138" customWidth="1"/>
    <col min="8435" max="8438" width="12.7109375" style="138" customWidth="1"/>
    <col min="8439" max="8442" width="15.7109375" style="138" customWidth="1"/>
    <col min="8443" max="8443" width="22.85546875" style="138" customWidth="1"/>
    <col min="8444" max="8444" width="20.7109375" style="138" customWidth="1"/>
    <col min="8445" max="8445" width="16.7109375" style="138" customWidth="1"/>
    <col min="8446" max="8685" width="10.7109375" style="138"/>
    <col min="8686" max="8690" width="15.7109375" style="138" customWidth="1"/>
    <col min="8691" max="8694" width="12.7109375" style="138" customWidth="1"/>
    <col min="8695" max="8698" width="15.7109375" style="138" customWidth="1"/>
    <col min="8699" max="8699" width="22.85546875" style="138" customWidth="1"/>
    <col min="8700" max="8700" width="20.7109375" style="138" customWidth="1"/>
    <col min="8701" max="8701" width="16.7109375" style="138" customWidth="1"/>
    <col min="8702" max="8941" width="10.7109375" style="138"/>
    <col min="8942" max="8946" width="15.7109375" style="138" customWidth="1"/>
    <col min="8947" max="8950" width="12.7109375" style="138" customWidth="1"/>
    <col min="8951" max="8954" width="15.7109375" style="138" customWidth="1"/>
    <col min="8955" max="8955" width="22.85546875" style="138" customWidth="1"/>
    <col min="8956" max="8956" width="20.7109375" style="138" customWidth="1"/>
    <col min="8957" max="8957" width="16.7109375" style="138" customWidth="1"/>
    <col min="8958" max="9197" width="10.7109375" style="138"/>
    <col min="9198" max="9202" width="15.7109375" style="138" customWidth="1"/>
    <col min="9203" max="9206" width="12.7109375" style="138" customWidth="1"/>
    <col min="9207" max="9210" width="15.7109375" style="138" customWidth="1"/>
    <col min="9211" max="9211" width="22.85546875" style="138" customWidth="1"/>
    <col min="9212" max="9212" width="20.7109375" style="138" customWidth="1"/>
    <col min="9213" max="9213" width="16.7109375" style="138" customWidth="1"/>
    <col min="9214" max="9453" width="10.7109375" style="138"/>
    <col min="9454" max="9458" width="15.7109375" style="138" customWidth="1"/>
    <col min="9459" max="9462" width="12.7109375" style="138" customWidth="1"/>
    <col min="9463" max="9466" width="15.7109375" style="138" customWidth="1"/>
    <col min="9467" max="9467" width="22.85546875" style="138" customWidth="1"/>
    <col min="9468" max="9468" width="20.7109375" style="138" customWidth="1"/>
    <col min="9469" max="9469" width="16.7109375" style="138" customWidth="1"/>
    <col min="9470" max="9709" width="10.7109375" style="138"/>
    <col min="9710" max="9714" width="15.7109375" style="138" customWidth="1"/>
    <col min="9715" max="9718" width="12.7109375" style="138" customWidth="1"/>
    <col min="9719" max="9722" width="15.7109375" style="138" customWidth="1"/>
    <col min="9723" max="9723" width="22.85546875" style="138" customWidth="1"/>
    <col min="9724" max="9724" width="20.7109375" style="138" customWidth="1"/>
    <col min="9725" max="9725" width="16.7109375" style="138" customWidth="1"/>
    <col min="9726" max="9965" width="10.7109375" style="138"/>
    <col min="9966" max="9970" width="15.7109375" style="138" customWidth="1"/>
    <col min="9971" max="9974" width="12.7109375" style="138" customWidth="1"/>
    <col min="9975" max="9978" width="15.7109375" style="138" customWidth="1"/>
    <col min="9979" max="9979" width="22.85546875" style="138" customWidth="1"/>
    <col min="9980" max="9980" width="20.7109375" style="138" customWidth="1"/>
    <col min="9981" max="9981" width="16.7109375" style="138" customWidth="1"/>
    <col min="9982" max="10221" width="10.7109375" style="138"/>
    <col min="10222" max="10226" width="15.7109375" style="138" customWidth="1"/>
    <col min="10227" max="10230" width="12.7109375" style="138" customWidth="1"/>
    <col min="10231" max="10234" width="15.7109375" style="138" customWidth="1"/>
    <col min="10235" max="10235" width="22.85546875" style="138" customWidth="1"/>
    <col min="10236" max="10236" width="20.7109375" style="138" customWidth="1"/>
    <col min="10237" max="10237" width="16.7109375" style="138" customWidth="1"/>
    <col min="10238" max="10477" width="10.7109375" style="138"/>
    <col min="10478" max="10482" width="15.7109375" style="138" customWidth="1"/>
    <col min="10483" max="10486" width="12.7109375" style="138" customWidth="1"/>
    <col min="10487" max="10490" width="15.7109375" style="138" customWidth="1"/>
    <col min="10491" max="10491" width="22.85546875" style="138" customWidth="1"/>
    <col min="10492" max="10492" width="20.7109375" style="138" customWidth="1"/>
    <col min="10493" max="10493" width="16.7109375" style="138" customWidth="1"/>
    <col min="10494" max="10733" width="10.7109375" style="138"/>
    <col min="10734" max="10738" width="15.7109375" style="138" customWidth="1"/>
    <col min="10739" max="10742" width="12.7109375" style="138" customWidth="1"/>
    <col min="10743" max="10746" width="15.7109375" style="138" customWidth="1"/>
    <col min="10747" max="10747" width="22.85546875" style="138" customWidth="1"/>
    <col min="10748" max="10748" width="20.7109375" style="138" customWidth="1"/>
    <col min="10749" max="10749" width="16.7109375" style="138" customWidth="1"/>
    <col min="10750" max="10989" width="10.7109375" style="138"/>
    <col min="10990" max="10994" width="15.7109375" style="138" customWidth="1"/>
    <col min="10995" max="10998" width="12.7109375" style="138" customWidth="1"/>
    <col min="10999" max="11002" width="15.7109375" style="138" customWidth="1"/>
    <col min="11003" max="11003" width="22.85546875" style="138" customWidth="1"/>
    <col min="11004" max="11004" width="20.7109375" style="138" customWidth="1"/>
    <col min="11005" max="11005" width="16.7109375" style="138" customWidth="1"/>
    <col min="11006" max="11245" width="10.7109375" style="138"/>
    <col min="11246" max="11250" width="15.7109375" style="138" customWidth="1"/>
    <col min="11251" max="11254" width="12.7109375" style="138" customWidth="1"/>
    <col min="11255" max="11258" width="15.7109375" style="138" customWidth="1"/>
    <col min="11259" max="11259" width="22.85546875" style="138" customWidth="1"/>
    <col min="11260" max="11260" width="20.7109375" style="138" customWidth="1"/>
    <col min="11261" max="11261" width="16.7109375" style="138" customWidth="1"/>
    <col min="11262" max="11501" width="10.7109375" style="138"/>
    <col min="11502" max="11506" width="15.7109375" style="138" customWidth="1"/>
    <col min="11507" max="11510" width="12.7109375" style="138" customWidth="1"/>
    <col min="11511" max="11514" width="15.7109375" style="138" customWidth="1"/>
    <col min="11515" max="11515" width="22.85546875" style="138" customWidth="1"/>
    <col min="11516" max="11516" width="20.7109375" style="138" customWidth="1"/>
    <col min="11517" max="11517" width="16.7109375" style="138" customWidth="1"/>
    <col min="11518" max="11757" width="10.7109375" style="138"/>
    <col min="11758" max="11762" width="15.7109375" style="138" customWidth="1"/>
    <col min="11763" max="11766" width="12.7109375" style="138" customWidth="1"/>
    <col min="11767" max="11770" width="15.7109375" style="138" customWidth="1"/>
    <col min="11771" max="11771" width="22.85546875" style="138" customWidth="1"/>
    <col min="11772" max="11772" width="20.7109375" style="138" customWidth="1"/>
    <col min="11773" max="11773" width="16.7109375" style="138" customWidth="1"/>
    <col min="11774" max="12013" width="10.7109375" style="138"/>
    <col min="12014" max="12018" width="15.7109375" style="138" customWidth="1"/>
    <col min="12019" max="12022" width="12.7109375" style="138" customWidth="1"/>
    <col min="12023" max="12026" width="15.7109375" style="138" customWidth="1"/>
    <col min="12027" max="12027" width="22.85546875" style="138" customWidth="1"/>
    <col min="12028" max="12028" width="20.7109375" style="138" customWidth="1"/>
    <col min="12029" max="12029" width="16.7109375" style="138" customWidth="1"/>
    <col min="12030" max="12269" width="10.7109375" style="138"/>
    <col min="12270" max="12274" width="15.7109375" style="138" customWidth="1"/>
    <col min="12275" max="12278" width="12.7109375" style="138" customWidth="1"/>
    <col min="12279" max="12282" width="15.7109375" style="138" customWidth="1"/>
    <col min="12283" max="12283" width="22.85546875" style="138" customWidth="1"/>
    <col min="12284" max="12284" width="20.7109375" style="138" customWidth="1"/>
    <col min="12285" max="12285" width="16.7109375" style="138" customWidth="1"/>
    <col min="12286" max="12525" width="10.7109375" style="138"/>
    <col min="12526" max="12530" width="15.7109375" style="138" customWidth="1"/>
    <col min="12531" max="12534" width="12.7109375" style="138" customWidth="1"/>
    <col min="12535" max="12538" width="15.7109375" style="138" customWidth="1"/>
    <col min="12539" max="12539" width="22.85546875" style="138" customWidth="1"/>
    <col min="12540" max="12540" width="20.7109375" style="138" customWidth="1"/>
    <col min="12541" max="12541" width="16.7109375" style="138" customWidth="1"/>
    <col min="12542" max="12781" width="10.7109375" style="138"/>
    <col min="12782" max="12786" width="15.7109375" style="138" customWidth="1"/>
    <col min="12787" max="12790" width="12.7109375" style="138" customWidth="1"/>
    <col min="12791" max="12794" width="15.7109375" style="138" customWidth="1"/>
    <col min="12795" max="12795" width="22.85546875" style="138" customWidth="1"/>
    <col min="12796" max="12796" width="20.7109375" style="138" customWidth="1"/>
    <col min="12797" max="12797" width="16.7109375" style="138" customWidth="1"/>
    <col min="12798" max="13037" width="10.7109375" style="138"/>
    <col min="13038" max="13042" width="15.7109375" style="138" customWidth="1"/>
    <col min="13043" max="13046" width="12.7109375" style="138" customWidth="1"/>
    <col min="13047" max="13050" width="15.7109375" style="138" customWidth="1"/>
    <col min="13051" max="13051" width="22.85546875" style="138" customWidth="1"/>
    <col min="13052" max="13052" width="20.7109375" style="138" customWidth="1"/>
    <col min="13053" max="13053" width="16.7109375" style="138" customWidth="1"/>
    <col min="13054" max="13293" width="10.7109375" style="138"/>
    <col min="13294" max="13298" width="15.7109375" style="138" customWidth="1"/>
    <col min="13299" max="13302" width="12.7109375" style="138" customWidth="1"/>
    <col min="13303" max="13306" width="15.7109375" style="138" customWidth="1"/>
    <col min="13307" max="13307" width="22.85546875" style="138" customWidth="1"/>
    <col min="13308" max="13308" width="20.7109375" style="138" customWidth="1"/>
    <col min="13309" max="13309" width="16.7109375" style="138" customWidth="1"/>
    <col min="13310" max="13549" width="10.7109375" style="138"/>
    <col min="13550" max="13554" width="15.7109375" style="138" customWidth="1"/>
    <col min="13555" max="13558" width="12.7109375" style="138" customWidth="1"/>
    <col min="13559" max="13562" width="15.7109375" style="138" customWidth="1"/>
    <col min="13563" max="13563" width="22.85546875" style="138" customWidth="1"/>
    <col min="13564" max="13564" width="20.7109375" style="138" customWidth="1"/>
    <col min="13565" max="13565" width="16.7109375" style="138" customWidth="1"/>
    <col min="13566" max="13805" width="10.7109375" style="138"/>
    <col min="13806" max="13810" width="15.7109375" style="138" customWidth="1"/>
    <col min="13811" max="13814" width="12.7109375" style="138" customWidth="1"/>
    <col min="13815" max="13818" width="15.7109375" style="138" customWidth="1"/>
    <col min="13819" max="13819" width="22.85546875" style="138" customWidth="1"/>
    <col min="13820" max="13820" width="20.7109375" style="138" customWidth="1"/>
    <col min="13821" max="13821" width="16.7109375" style="138" customWidth="1"/>
    <col min="13822" max="14061" width="10.7109375" style="138"/>
    <col min="14062" max="14066" width="15.7109375" style="138" customWidth="1"/>
    <col min="14067" max="14070" width="12.7109375" style="138" customWidth="1"/>
    <col min="14071" max="14074" width="15.7109375" style="138" customWidth="1"/>
    <col min="14075" max="14075" width="22.85546875" style="138" customWidth="1"/>
    <col min="14076" max="14076" width="20.7109375" style="138" customWidth="1"/>
    <col min="14077" max="14077" width="16.7109375" style="138" customWidth="1"/>
    <col min="14078" max="14317" width="10.7109375" style="138"/>
    <col min="14318" max="14322" width="15.7109375" style="138" customWidth="1"/>
    <col min="14323" max="14326" width="12.7109375" style="138" customWidth="1"/>
    <col min="14327" max="14330" width="15.7109375" style="138" customWidth="1"/>
    <col min="14331" max="14331" width="22.85546875" style="138" customWidth="1"/>
    <col min="14332" max="14332" width="20.7109375" style="138" customWidth="1"/>
    <col min="14333" max="14333" width="16.7109375" style="138" customWidth="1"/>
    <col min="14334" max="14573" width="10.7109375" style="138"/>
    <col min="14574" max="14578" width="15.7109375" style="138" customWidth="1"/>
    <col min="14579" max="14582" width="12.7109375" style="138" customWidth="1"/>
    <col min="14583" max="14586" width="15.7109375" style="138" customWidth="1"/>
    <col min="14587" max="14587" width="22.85546875" style="138" customWidth="1"/>
    <col min="14588" max="14588" width="20.7109375" style="138" customWidth="1"/>
    <col min="14589" max="14589" width="16.7109375" style="138" customWidth="1"/>
    <col min="14590" max="14829" width="10.7109375" style="138"/>
    <col min="14830" max="14834" width="15.7109375" style="138" customWidth="1"/>
    <col min="14835" max="14838" width="12.7109375" style="138" customWidth="1"/>
    <col min="14839" max="14842" width="15.7109375" style="138" customWidth="1"/>
    <col min="14843" max="14843" width="22.85546875" style="138" customWidth="1"/>
    <col min="14844" max="14844" width="20.7109375" style="138" customWidth="1"/>
    <col min="14845" max="14845" width="16.7109375" style="138" customWidth="1"/>
    <col min="14846" max="15085" width="10.7109375" style="138"/>
    <col min="15086" max="15090" width="15.7109375" style="138" customWidth="1"/>
    <col min="15091" max="15094" width="12.7109375" style="138" customWidth="1"/>
    <col min="15095" max="15098" width="15.7109375" style="138" customWidth="1"/>
    <col min="15099" max="15099" width="22.85546875" style="138" customWidth="1"/>
    <col min="15100" max="15100" width="20.7109375" style="138" customWidth="1"/>
    <col min="15101" max="15101" width="16.7109375" style="138" customWidth="1"/>
    <col min="15102" max="15341" width="10.7109375" style="138"/>
    <col min="15342" max="15346" width="15.7109375" style="138" customWidth="1"/>
    <col min="15347" max="15350" width="12.7109375" style="138" customWidth="1"/>
    <col min="15351" max="15354" width="15.7109375" style="138" customWidth="1"/>
    <col min="15355" max="15355" width="22.85546875" style="138" customWidth="1"/>
    <col min="15356" max="15356" width="20.7109375" style="138" customWidth="1"/>
    <col min="15357" max="15357" width="16.7109375" style="138" customWidth="1"/>
    <col min="15358" max="15597" width="10.7109375" style="138"/>
    <col min="15598" max="15602" width="15.7109375" style="138" customWidth="1"/>
    <col min="15603" max="15606" width="12.7109375" style="138" customWidth="1"/>
    <col min="15607" max="15610" width="15.7109375" style="138" customWidth="1"/>
    <col min="15611" max="15611" width="22.85546875" style="138" customWidth="1"/>
    <col min="15612" max="15612" width="20.7109375" style="138" customWidth="1"/>
    <col min="15613" max="15613" width="16.7109375" style="138" customWidth="1"/>
    <col min="15614" max="15853" width="10.7109375" style="138"/>
    <col min="15854" max="15858" width="15.7109375" style="138" customWidth="1"/>
    <col min="15859" max="15862" width="12.7109375" style="138" customWidth="1"/>
    <col min="15863" max="15866" width="15.7109375" style="138" customWidth="1"/>
    <col min="15867" max="15867" width="22.85546875" style="138" customWidth="1"/>
    <col min="15868" max="15868" width="20.7109375" style="138" customWidth="1"/>
    <col min="15869" max="15869" width="16.7109375" style="138" customWidth="1"/>
    <col min="15870" max="16109" width="10.7109375" style="138"/>
    <col min="16110" max="16114" width="15.7109375" style="138" customWidth="1"/>
    <col min="16115" max="16118" width="12.7109375" style="138" customWidth="1"/>
    <col min="16119" max="16122" width="15.7109375" style="138" customWidth="1"/>
    <col min="16123" max="16123" width="22.85546875" style="138" customWidth="1"/>
    <col min="16124" max="16124" width="20.7109375" style="138" customWidth="1"/>
    <col min="16125" max="16125" width="16.7109375" style="138" customWidth="1"/>
    <col min="16126" max="16384" width="10.7109375" style="138"/>
  </cols>
  <sheetData>
    <row r="1" spans="1:27" ht="3" customHeight="1" x14ac:dyDescent="0.25"/>
    <row r="2" spans="1:27" ht="15" customHeight="1" x14ac:dyDescent="0.25">
      <c r="T2" s="16" t="s">
        <v>0</v>
      </c>
    </row>
    <row r="3" spans="1:27" s="140" customFormat="1" ht="18.75" customHeight="1" x14ac:dyDescent="0.3">
      <c r="A3" s="139"/>
      <c r="T3" s="20" t="s">
        <v>1</v>
      </c>
    </row>
    <row r="4" spans="1:27" s="140" customFormat="1" ht="18.75" customHeight="1" x14ac:dyDescent="0.3">
      <c r="A4" s="139"/>
      <c r="T4" s="20" t="s">
        <v>468</v>
      </c>
    </row>
    <row r="5" spans="1:27" s="140" customFormat="1" ht="18.75" customHeight="1" x14ac:dyDescent="0.3">
      <c r="A5" s="139"/>
      <c r="T5" s="141"/>
    </row>
    <row r="6" spans="1:27" s="140" customFormat="1" x14ac:dyDescent="0.2">
      <c r="A6" s="224" t="str">
        <f>'1. паспорт местоположение'!A5</f>
        <v>Год раскрытия информации: 2026 год</v>
      </c>
      <c r="B6" s="224"/>
      <c r="C6" s="224"/>
      <c r="D6" s="224"/>
      <c r="E6" s="224"/>
      <c r="F6" s="224"/>
      <c r="G6" s="224"/>
      <c r="H6" s="224"/>
      <c r="I6" s="224"/>
      <c r="J6" s="224"/>
      <c r="K6" s="224"/>
      <c r="L6" s="224"/>
      <c r="M6" s="224"/>
      <c r="N6" s="224"/>
      <c r="O6" s="224"/>
      <c r="P6" s="224"/>
      <c r="Q6" s="224"/>
      <c r="R6" s="224"/>
      <c r="S6" s="224"/>
      <c r="T6" s="224"/>
      <c r="U6" s="7"/>
      <c r="V6" s="7"/>
      <c r="W6" s="7"/>
      <c r="X6" s="7"/>
      <c r="Y6" s="7"/>
      <c r="Z6" s="7"/>
      <c r="AA6" s="7"/>
    </row>
    <row r="7" spans="1:27" s="140" customFormat="1" x14ac:dyDescent="0.2">
      <c r="A7" s="142"/>
    </row>
    <row r="8" spans="1:27" s="140" customFormat="1" ht="18.75" x14ac:dyDescent="0.2">
      <c r="A8" s="222" t="s">
        <v>75</v>
      </c>
      <c r="B8" s="222"/>
      <c r="C8" s="222"/>
      <c r="D8" s="222"/>
      <c r="E8" s="222"/>
      <c r="F8" s="222"/>
      <c r="G8" s="222"/>
      <c r="H8" s="222"/>
      <c r="I8" s="222"/>
      <c r="J8" s="222"/>
      <c r="K8" s="222"/>
      <c r="L8" s="222"/>
      <c r="M8" s="222"/>
      <c r="N8" s="222"/>
      <c r="O8" s="222"/>
      <c r="P8" s="222"/>
      <c r="Q8" s="222"/>
      <c r="R8" s="222"/>
      <c r="S8" s="222"/>
      <c r="T8" s="222"/>
    </row>
    <row r="9" spans="1:27" s="140" customFormat="1" ht="18.75" x14ac:dyDescent="0.2">
      <c r="A9" s="222"/>
      <c r="B9" s="222"/>
      <c r="C9" s="222"/>
      <c r="D9" s="222"/>
      <c r="E9" s="222"/>
      <c r="F9" s="222"/>
      <c r="G9" s="222"/>
      <c r="H9" s="222"/>
      <c r="I9" s="222"/>
      <c r="J9" s="222"/>
      <c r="K9" s="222"/>
      <c r="L9" s="222"/>
      <c r="M9" s="222"/>
      <c r="N9" s="222"/>
      <c r="O9" s="222"/>
      <c r="P9" s="222"/>
      <c r="Q9" s="222"/>
      <c r="R9" s="222"/>
      <c r="S9" s="222"/>
      <c r="T9" s="222"/>
    </row>
    <row r="10" spans="1:27" s="140"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0" customFormat="1" ht="18.75" customHeight="1" x14ac:dyDescent="0.2">
      <c r="A11" s="223" t="s">
        <v>3</v>
      </c>
      <c r="B11" s="223"/>
      <c r="C11" s="223"/>
      <c r="D11" s="223"/>
      <c r="E11" s="223"/>
      <c r="F11" s="223"/>
      <c r="G11" s="223"/>
      <c r="H11" s="223"/>
      <c r="I11" s="223"/>
      <c r="J11" s="223"/>
      <c r="K11" s="223"/>
      <c r="L11" s="223"/>
      <c r="M11" s="223"/>
      <c r="N11" s="223"/>
      <c r="O11" s="223"/>
      <c r="P11" s="223"/>
      <c r="Q11" s="223"/>
      <c r="R11" s="223"/>
      <c r="S11" s="223"/>
      <c r="T11" s="223"/>
    </row>
    <row r="12" spans="1:27" s="14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7" s="140" customFormat="1" ht="18.75" customHeight="1" x14ac:dyDescent="0.2">
      <c r="A13" s="224" t="str">
        <f>'1. паспорт местоположение'!A12</f>
        <v>Q_ДЭСК_90</v>
      </c>
      <c r="B13" s="224"/>
      <c r="C13" s="224"/>
      <c r="D13" s="224"/>
      <c r="E13" s="224"/>
      <c r="F13" s="224"/>
      <c r="G13" s="224"/>
      <c r="H13" s="224"/>
      <c r="I13" s="224"/>
      <c r="J13" s="224"/>
      <c r="K13" s="224"/>
      <c r="L13" s="224"/>
      <c r="M13" s="224"/>
      <c r="N13" s="224"/>
      <c r="O13" s="224"/>
      <c r="P13" s="224"/>
      <c r="Q13" s="224"/>
      <c r="R13" s="224"/>
      <c r="S13" s="224"/>
      <c r="T13" s="224"/>
    </row>
    <row r="14" spans="1:27" s="14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7" s="140"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3" customFormat="1" x14ac:dyDescent="0.2">
      <c r="A16" s="224" t="str">
        <f>'1. паспорт местоположение'!A15</f>
        <v>Реконструкция СТП-754 п. Врангель, ул. Васяновича на КТП-160 кВА</v>
      </c>
      <c r="B16" s="224"/>
      <c r="C16" s="224"/>
      <c r="D16" s="224"/>
      <c r="E16" s="224"/>
      <c r="F16" s="224"/>
      <c r="G16" s="224"/>
      <c r="H16" s="224"/>
      <c r="I16" s="224"/>
      <c r="J16" s="224"/>
      <c r="K16" s="224"/>
      <c r="L16" s="224"/>
      <c r="M16" s="224"/>
      <c r="N16" s="224"/>
      <c r="O16" s="224"/>
      <c r="P16" s="224"/>
      <c r="Q16" s="224"/>
      <c r="R16" s="224"/>
      <c r="S16" s="224"/>
      <c r="T16" s="224"/>
    </row>
    <row r="17" spans="1:20" s="143"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20" s="14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3" customFormat="1" ht="15" customHeight="1" x14ac:dyDescent="0.2">
      <c r="A19" s="215" t="s">
        <v>454</v>
      </c>
      <c r="B19" s="215"/>
      <c r="C19" s="215"/>
      <c r="D19" s="215"/>
      <c r="E19" s="215"/>
      <c r="F19" s="215"/>
      <c r="G19" s="215"/>
      <c r="H19" s="215"/>
      <c r="I19" s="215"/>
      <c r="J19" s="215"/>
      <c r="K19" s="215"/>
      <c r="L19" s="215"/>
      <c r="M19" s="215"/>
      <c r="N19" s="215"/>
      <c r="O19" s="215"/>
      <c r="P19" s="215"/>
      <c r="Q19" s="215"/>
      <c r="R19" s="215"/>
      <c r="S19" s="215"/>
      <c r="T19" s="215"/>
    </row>
    <row r="20" spans="1:20" s="1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453</v>
      </c>
      <c r="C21" s="207"/>
      <c r="D21" s="210" t="s">
        <v>455</v>
      </c>
      <c r="E21" s="206" t="s">
        <v>456</v>
      </c>
      <c r="F21" s="207"/>
      <c r="G21" s="206" t="s">
        <v>457</v>
      </c>
      <c r="H21" s="207"/>
      <c r="I21" s="206" t="s">
        <v>458</v>
      </c>
      <c r="J21" s="207"/>
      <c r="K21" s="210" t="s">
        <v>459</v>
      </c>
      <c r="L21" s="206" t="s">
        <v>460</v>
      </c>
      <c r="M21" s="207"/>
      <c r="N21" s="206" t="s">
        <v>461</v>
      </c>
      <c r="O21" s="207"/>
      <c r="P21" s="210" t="s">
        <v>462</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45" t="s">
        <v>69</v>
      </c>
      <c r="R22" s="145" t="s">
        <v>70</v>
      </c>
      <c r="S22" s="145" t="s">
        <v>71</v>
      </c>
      <c r="T22" s="145" t="s">
        <v>72</v>
      </c>
    </row>
    <row r="23" spans="1:20" ht="51.75" customHeight="1" x14ac:dyDescent="0.25">
      <c r="A23" s="219"/>
      <c r="B23" s="145" t="s">
        <v>73</v>
      </c>
      <c r="C23" s="145" t="s">
        <v>74</v>
      </c>
      <c r="D23" s="211"/>
      <c r="E23" s="145" t="s">
        <v>73</v>
      </c>
      <c r="F23" s="145" t="s">
        <v>74</v>
      </c>
      <c r="G23" s="145" t="s">
        <v>73</v>
      </c>
      <c r="H23" s="145" t="s">
        <v>74</v>
      </c>
      <c r="I23" s="145" t="s">
        <v>73</v>
      </c>
      <c r="J23" s="145" t="s">
        <v>74</v>
      </c>
      <c r="K23" s="145"/>
      <c r="L23" s="145" t="s">
        <v>73</v>
      </c>
      <c r="M23" s="145" t="s">
        <v>74</v>
      </c>
      <c r="N23" s="145" t="s">
        <v>73</v>
      </c>
      <c r="O23" s="145" t="s">
        <v>74</v>
      </c>
      <c r="P23" s="146" t="s">
        <v>73</v>
      </c>
      <c r="Q23" s="145" t="s">
        <v>73</v>
      </c>
      <c r="R23" s="145" t="s">
        <v>73</v>
      </c>
      <c r="S23" s="145" t="s">
        <v>73</v>
      </c>
      <c r="T23" s="145" t="s">
        <v>73</v>
      </c>
    </row>
    <row r="24" spans="1:20"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20" ht="96" customHeight="1" x14ac:dyDescent="0.25">
      <c r="A25" s="148">
        <v>1</v>
      </c>
      <c r="B25" s="149" t="s">
        <v>477</v>
      </c>
      <c r="C25" s="149" t="s">
        <v>480</v>
      </c>
      <c r="D25" s="149" t="s">
        <v>471</v>
      </c>
      <c r="E25" s="149" t="s">
        <v>479</v>
      </c>
      <c r="F25" s="149" t="s">
        <v>478</v>
      </c>
      <c r="G25" s="149" t="s">
        <v>477</v>
      </c>
      <c r="H25" s="149" t="s">
        <v>480</v>
      </c>
      <c r="I25" s="149">
        <v>1970</v>
      </c>
      <c r="J25" s="150" t="s">
        <v>474</v>
      </c>
      <c r="K25" s="150" t="s">
        <v>474</v>
      </c>
      <c r="L25" s="150" t="s">
        <v>20</v>
      </c>
      <c r="M25" s="148">
        <v>6</v>
      </c>
      <c r="N25" s="148">
        <v>0.16</v>
      </c>
      <c r="O25" s="148">
        <v>0.16</v>
      </c>
      <c r="P25" s="150" t="s">
        <v>463</v>
      </c>
      <c r="Q25" s="151" t="s">
        <v>463</v>
      </c>
      <c r="R25" s="149" t="s">
        <v>463</v>
      </c>
      <c r="S25" s="151" t="s">
        <v>463</v>
      </c>
      <c r="T25" s="149"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1" customFormat="1" ht="18.75" customHeight="1" x14ac:dyDescent="0.2">
      <c r="A1" s="87"/>
      <c r="C1" s="16" t="s">
        <v>0</v>
      </c>
    </row>
    <row r="2" spans="1:29" s="1" customFormat="1" ht="18.75" customHeight="1" x14ac:dyDescent="0.3">
      <c r="A2" s="87"/>
      <c r="C2" s="20" t="s">
        <v>1</v>
      </c>
    </row>
    <row r="3" spans="1:29" s="1" customFormat="1" ht="18.75" x14ac:dyDescent="0.3">
      <c r="A3" s="88"/>
      <c r="C3" s="20" t="s">
        <v>468</v>
      </c>
    </row>
    <row r="4" spans="1:29" s="1" customFormat="1" ht="18.75" x14ac:dyDescent="0.3">
      <c r="A4" s="88"/>
      <c r="C4" s="20"/>
    </row>
    <row r="5" spans="1:29" s="1" customFormat="1" ht="15.75" x14ac:dyDescent="0.2">
      <c r="A5" s="200" t="str">
        <f>'1. паспорт местоположение'!A5</f>
        <v>Год раскрытия информации: 2026 год</v>
      </c>
      <c r="B5" s="200"/>
      <c r="C5" s="200"/>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88"/>
      <c r="G6" s="20"/>
    </row>
    <row r="7" spans="1:29" s="1" customFormat="1" ht="18.75" x14ac:dyDescent="0.2">
      <c r="A7" s="199" t="s">
        <v>75</v>
      </c>
      <c r="B7" s="199"/>
      <c r="C7" s="199"/>
      <c r="D7" s="89"/>
      <c r="E7" s="89"/>
      <c r="F7" s="89"/>
      <c r="G7" s="89"/>
      <c r="H7" s="89"/>
      <c r="I7" s="89"/>
      <c r="J7" s="89"/>
      <c r="K7" s="89"/>
      <c r="L7" s="89"/>
      <c r="M7" s="89"/>
      <c r="N7" s="89"/>
      <c r="O7" s="89"/>
      <c r="P7" s="89"/>
      <c r="Q7" s="89"/>
      <c r="R7" s="89"/>
      <c r="S7" s="89"/>
      <c r="T7" s="89"/>
      <c r="U7" s="89"/>
    </row>
    <row r="8" spans="1:29" s="1" customFormat="1" ht="18.75" x14ac:dyDescent="0.2">
      <c r="A8" s="199"/>
      <c r="B8" s="199"/>
      <c r="C8" s="199"/>
      <c r="D8" s="90"/>
      <c r="E8" s="90"/>
      <c r="F8" s="90"/>
      <c r="G8" s="90"/>
      <c r="H8" s="89"/>
      <c r="I8" s="89"/>
      <c r="J8" s="89"/>
      <c r="K8" s="89"/>
      <c r="L8" s="89"/>
      <c r="M8" s="89"/>
      <c r="N8" s="89"/>
      <c r="O8" s="89"/>
      <c r="P8" s="89"/>
      <c r="Q8" s="89"/>
      <c r="R8" s="89"/>
      <c r="S8" s="89"/>
      <c r="T8" s="89"/>
      <c r="U8" s="89"/>
    </row>
    <row r="9" spans="1:29" s="1" customFormat="1" ht="18.75" x14ac:dyDescent="0.2">
      <c r="A9" s="200" t="str">
        <f>'1. паспорт местоположение'!A9</f>
        <v>ООО "Дальневосточная энергосетевая компания"</v>
      </c>
      <c r="B9" s="200"/>
      <c r="C9" s="200"/>
      <c r="D9" s="91"/>
      <c r="E9" s="91"/>
      <c r="F9" s="91"/>
      <c r="G9" s="91"/>
      <c r="H9" s="89"/>
      <c r="I9" s="89"/>
      <c r="J9" s="89"/>
      <c r="K9" s="89"/>
      <c r="L9" s="89"/>
      <c r="M9" s="89"/>
      <c r="N9" s="89"/>
      <c r="O9" s="89"/>
      <c r="P9" s="89"/>
      <c r="Q9" s="89"/>
      <c r="R9" s="89"/>
      <c r="S9" s="89"/>
      <c r="T9" s="89"/>
      <c r="U9" s="89"/>
    </row>
    <row r="10" spans="1:29" s="1" customFormat="1" ht="18.75" x14ac:dyDescent="0.2">
      <c r="A10" s="201" t="s">
        <v>3</v>
      </c>
      <c r="B10" s="201"/>
      <c r="C10" s="201"/>
      <c r="D10" s="92"/>
      <c r="E10" s="92"/>
      <c r="F10" s="92"/>
      <c r="G10" s="92"/>
      <c r="H10" s="89"/>
      <c r="I10" s="89"/>
      <c r="J10" s="89"/>
      <c r="K10" s="89"/>
      <c r="L10" s="89"/>
      <c r="M10" s="89"/>
      <c r="N10" s="89"/>
      <c r="O10" s="89"/>
      <c r="P10" s="89"/>
      <c r="Q10" s="89"/>
      <c r="R10" s="89"/>
      <c r="S10" s="89"/>
      <c r="T10" s="89"/>
      <c r="U10" s="89"/>
    </row>
    <row r="11" spans="1:29" s="1" customFormat="1" ht="18.75" x14ac:dyDescent="0.2">
      <c r="A11" s="199"/>
      <c r="B11" s="199"/>
      <c r="C11" s="199"/>
      <c r="D11" s="90"/>
      <c r="E11" s="90"/>
      <c r="F11" s="90"/>
      <c r="G11" s="90"/>
      <c r="H11" s="89"/>
      <c r="I11" s="89"/>
      <c r="J11" s="89"/>
      <c r="K11" s="89"/>
      <c r="L11" s="89"/>
      <c r="M11" s="89"/>
      <c r="N11" s="89"/>
      <c r="O11" s="89"/>
      <c r="P11" s="89"/>
      <c r="Q11" s="89"/>
      <c r="R11" s="89"/>
      <c r="S11" s="89"/>
      <c r="T11" s="89"/>
      <c r="U11" s="89"/>
    </row>
    <row r="12" spans="1:29" s="1" customFormat="1" ht="18.75" x14ac:dyDescent="0.2">
      <c r="A12" s="200" t="str">
        <f>'1. паспорт местоположение'!A12</f>
        <v>Q_ДЭСК_90</v>
      </c>
      <c r="B12" s="200"/>
      <c r="C12" s="200"/>
      <c r="D12" s="91"/>
      <c r="E12" s="91"/>
      <c r="F12" s="91"/>
      <c r="G12" s="91"/>
      <c r="H12" s="89"/>
      <c r="I12" s="89"/>
      <c r="J12" s="89"/>
      <c r="K12" s="89"/>
      <c r="L12" s="89"/>
      <c r="M12" s="89"/>
      <c r="N12" s="89"/>
      <c r="O12" s="89"/>
      <c r="P12" s="89"/>
      <c r="Q12" s="89"/>
      <c r="R12" s="89"/>
      <c r="S12" s="89"/>
      <c r="T12" s="89"/>
      <c r="U12" s="89"/>
    </row>
    <row r="13" spans="1:29" s="1" customFormat="1" ht="18.75" x14ac:dyDescent="0.2">
      <c r="A13" s="201" t="s">
        <v>4</v>
      </c>
      <c r="B13" s="201"/>
      <c r="C13" s="201"/>
      <c r="D13" s="92"/>
      <c r="E13" s="92"/>
      <c r="F13" s="92"/>
      <c r="G13" s="92"/>
      <c r="H13" s="89"/>
      <c r="I13" s="89"/>
      <c r="J13" s="89"/>
      <c r="K13" s="89"/>
      <c r="L13" s="89"/>
      <c r="M13" s="89"/>
      <c r="N13" s="89"/>
      <c r="O13" s="89"/>
      <c r="P13" s="89"/>
      <c r="Q13" s="89"/>
      <c r="R13" s="89"/>
      <c r="S13" s="89"/>
      <c r="T13" s="89"/>
      <c r="U13" s="89"/>
    </row>
    <row r="14" spans="1:29" s="93"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94" customFormat="1" ht="45.75" customHeight="1" x14ac:dyDescent="0.2">
      <c r="A15" s="200" t="str">
        <f>'1. паспорт местоположение'!A15</f>
        <v>Реконструкция СТП-754 п. Врангель, ул. Васяновича на КТП-160 кВА</v>
      </c>
      <c r="B15" s="200"/>
      <c r="C15" s="200"/>
      <c r="D15" s="91"/>
      <c r="E15" s="91"/>
      <c r="F15" s="91"/>
      <c r="G15" s="91"/>
      <c r="H15" s="91"/>
      <c r="I15" s="91"/>
      <c r="J15" s="91"/>
      <c r="K15" s="91"/>
      <c r="L15" s="91"/>
      <c r="M15" s="91"/>
      <c r="N15" s="91"/>
      <c r="O15" s="91"/>
      <c r="P15" s="91"/>
      <c r="Q15" s="91"/>
      <c r="R15" s="91"/>
      <c r="S15" s="91"/>
      <c r="T15" s="91"/>
      <c r="U15" s="91"/>
    </row>
    <row r="16" spans="1:29" s="94" customFormat="1" ht="15" customHeight="1" x14ac:dyDescent="0.2">
      <c r="A16" s="201" t="s">
        <v>5</v>
      </c>
      <c r="B16" s="201"/>
      <c r="C16" s="201"/>
      <c r="D16" s="92"/>
      <c r="E16" s="92"/>
      <c r="F16" s="92"/>
      <c r="G16" s="92"/>
      <c r="H16" s="92"/>
      <c r="I16" s="92"/>
      <c r="J16" s="92"/>
      <c r="K16" s="92"/>
      <c r="L16" s="92"/>
      <c r="M16" s="92"/>
      <c r="N16" s="92"/>
      <c r="O16" s="92"/>
      <c r="P16" s="92"/>
      <c r="Q16" s="92"/>
      <c r="R16" s="92"/>
      <c r="S16" s="92"/>
      <c r="T16" s="92"/>
      <c r="U16" s="92"/>
    </row>
    <row r="17" spans="1:21" s="94" customFormat="1" ht="15" customHeight="1" x14ac:dyDescent="0.2">
      <c r="A17" s="226"/>
      <c r="B17" s="226"/>
      <c r="C17" s="226"/>
      <c r="D17" s="95"/>
      <c r="E17" s="95"/>
      <c r="F17" s="95"/>
      <c r="G17" s="95"/>
      <c r="H17" s="95"/>
      <c r="I17" s="95"/>
      <c r="J17" s="95"/>
      <c r="K17" s="95"/>
      <c r="L17" s="95"/>
      <c r="M17" s="95"/>
      <c r="N17" s="95"/>
      <c r="O17" s="95"/>
      <c r="P17" s="95"/>
      <c r="Q17" s="95"/>
      <c r="R17" s="95"/>
    </row>
    <row r="18" spans="1:21" s="94" customFormat="1" ht="27.75" customHeight="1" x14ac:dyDescent="0.2">
      <c r="A18" s="204" t="s">
        <v>76</v>
      </c>
      <c r="B18" s="204"/>
      <c r="C18" s="204"/>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2"/>
      <c r="B19" s="92"/>
      <c r="C19" s="92"/>
      <c r="D19" s="92"/>
      <c r="E19" s="92"/>
      <c r="F19" s="92"/>
      <c r="G19" s="92"/>
      <c r="H19" s="95"/>
      <c r="I19" s="95"/>
      <c r="J19" s="95"/>
      <c r="K19" s="95"/>
      <c r="L19" s="95"/>
      <c r="M19" s="95"/>
      <c r="N19" s="95"/>
      <c r="O19" s="95"/>
      <c r="P19" s="95"/>
      <c r="Q19" s="95"/>
      <c r="R19" s="95"/>
    </row>
    <row r="20" spans="1:21" s="94" customFormat="1" ht="39.75" customHeight="1" x14ac:dyDescent="0.2">
      <c r="A20" s="97" t="s">
        <v>7</v>
      </c>
      <c r="B20" s="98" t="s">
        <v>8</v>
      </c>
      <c r="C20" s="99" t="s">
        <v>9</v>
      </c>
      <c r="D20" s="100"/>
      <c r="E20" s="100"/>
      <c r="F20" s="100"/>
      <c r="G20" s="100"/>
      <c r="H20" s="3"/>
      <c r="I20" s="3"/>
      <c r="J20" s="3"/>
      <c r="K20" s="3"/>
      <c r="L20" s="3"/>
      <c r="M20" s="3"/>
      <c r="N20" s="3"/>
      <c r="O20" s="3"/>
      <c r="P20" s="3"/>
      <c r="Q20" s="3"/>
      <c r="R20" s="3"/>
      <c r="S20" s="101"/>
      <c r="T20" s="101"/>
      <c r="U20" s="101"/>
    </row>
    <row r="21" spans="1:21" s="94" customFormat="1" ht="16.5" customHeight="1" x14ac:dyDescent="0.2">
      <c r="A21" s="99">
        <v>1</v>
      </c>
      <c r="B21" s="98">
        <v>2</v>
      </c>
      <c r="C21" s="99">
        <v>3</v>
      </c>
      <c r="D21" s="100"/>
      <c r="E21" s="100"/>
      <c r="F21" s="100"/>
      <c r="G21" s="100"/>
      <c r="H21" s="3"/>
      <c r="I21" s="3"/>
      <c r="J21" s="3"/>
      <c r="K21" s="3"/>
      <c r="L21" s="3"/>
      <c r="M21" s="3"/>
      <c r="N21" s="3"/>
      <c r="O21" s="3"/>
      <c r="P21" s="3"/>
      <c r="Q21" s="3"/>
      <c r="R21" s="3"/>
      <c r="S21" s="101"/>
      <c r="T21" s="101"/>
      <c r="U21" s="101"/>
    </row>
    <row r="22" spans="1:21" s="94" customFormat="1" ht="59.25" customHeight="1" x14ac:dyDescent="0.2">
      <c r="A22" s="4" t="s">
        <v>10</v>
      </c>
      <c r="B22" s="8" t="s">
        <v>77</v>
      </c>
      <c r="C22" s="107" t="s">
        <v>470</v>
      </c>
      <c r="D22" s="100"/>
      <c r="E22" s="100"/>
      <c r="F22" s="3"/>
      <c r="G22" s="3"/>
      <c r="H22" s="3"/>
      <c r="I22" s="3"/>
      <c r="J22" s="3"/>
      <c r="K22" s="3"/>
      <c r="L22" s="3"/>
      <c r="M22" s="3"/>
      <c r="N22" s="3"/>
      <c r="O22" s="3"/>
      <c r="P22" s="3"/>
      <c r="Q22" s="101"/>
      <c r="R22" s="101"/>
      <c r="S22" s="101"/>
      <c r="T22" s="101"/>
      <c r="U22" s="101"/>
    </row>
    <row r="23" spans="1:21" ht="90" customHeight="1" x14ac:dyDescent="0.25">
      <c r="A23" s="4" t="s">
        <v>12</v>
      </c>
      <c r="B23" s="5" t="s">
        <v>78</v>
      </c>
      <c r="C23" s="97" t="s">
        <v>469</v>
      </c>
      <c r="D23" s="103"/>
      <c r="E23" s="103"/>
      <c r="F23" s="103"/>
      <c r="G23" s="103"/>
      <c r="H23" s="103"/>
      <c r="I23" s="103"/>
      <c r="J23" s="103"/>
      <c r="K23" s="103"/>
      <c r="L23" s="103"/>
      <c r="M23" s="103"/>
      <c r="N23" s="103"/>
      <c r="O23" s="103"/>
      <c r="P23" s="103"/>
      <c r="Q23" s="103"/>
      <c r="R23" s="103"/>
      <c r="S23" s="103"/>
      <c r="T23" s="103"/>
      <c r="U23" s="103"/>
    </row>
    <row r="24" spans="1:21" ht="63" customHeight="1" x14ac:dyDescent="0.25">
      <c r="A24" s="4" t="s">
        <v>14</v>
      </c>
      <c r="B24" s="5" t="s">
        <v>79</v>
      </c>
      <c r="C24" s="97" t="s">
        <v>475</v>
      </c>
      <c r="D24" s="103"/>
      <c r="E24" s="103"/>
      <c r="F24" s="103"/>
      <c r="G24" s="103"/>
      <c r="H24" s="103"/>
      <c r="I24" s="103"/>
      <c r="J24" s="103"/>
      <c r="K24" s="103"/>
      <c r="L24" s="103"/>
      <c r="M24" s="103"/>
      <c r="N24" s="103"/>
      <c r="O24" s="103"/>
      <c r="P24" s="103"/>
      <c r="Q24" s="103"/>
      <c r="R24" s="103"/>
      <c r="S24" s="103"/>
      <c r="T24" s="103"/>
      <c r="U24" s="103"/>
    </row>
    <row r="25" spans="1:21" ht="63" customHeight="1" x14ac:dyDescent="0.25">
      <c r="A25" s="4" t="s">
        <v>16</v>
      </c>
      <c r="B25" s="5" t="s">
        <v>80</v>
      </c>
      <c r="C25" s="134" t="str">
        <f>'1. паспорт местоположение'!C49</f>
        <v>2556,56053 тыс.руб.</v>
      </c>
      <c r="D25" s="103"/>
      <c r="E25" s="103"/>
      <c r="F25" s="103"/>
      <c r="G25" s="103"/>
      <c r="H25" s="103"/>
      <c r="I25" s="103"/>
      <c r="J25" s="103"/>
      <c r="K25" s="103"/>
      <c r="L25" s="103"/>
      <c r="M25" s="103"/>
      <c r="N25" s="103"/>
      <c r="O25" s="103"/>
      <c r="P25" s="103"/>
      <c r="Q25" s="103"/>
      <c r="R25" s="103"/>
      <c r="S25" s="103"/>
      <c r="T25" s="103"/>
      <c r="U25" s="103"/>
    </row>
    <row r="26" spans="1:21" ht="42.75" customHeight="1" x14ac:dyDescent="0.25">
      <c r="A26" s="4" t="s">
        <v>18</v>
      </c>
      <c r="B26" s="5" t="s">
        <v>81</v>
      </c>
      <c r="C26" s="97" t="s">
        <v>82</v>
      </c>
      <c r="D26" s="103"/>
      <c r="E26" s="103"/>
      <c r="F26" s="103"/>
      <c r="G26" s="103"/>
      <c r="H26" s="103"/>
      <c r="I26" s="103"/>
      <c r="J26" s="103"/>
      <c r="K26" s="103"/>
      <c r="L26" s="103"/>
      <c r="M26" s="103"/>
      <c r="N26" s="103"/>
      <c r="O26" s="103"/>
      <c r="P26" s="103"/>
      <c r="Q26" s="103"/>
      <c r="R26" s="103"/>
      <c r="S26" s="103"/>
      <c r="T26" s="103"/>
      <c r="U26" s="103"/>
    </row>
    <row r="27" spans="1:21" ht="154.5" customHeight="1" x14ac:dyDescent="0.25">
      <c r="A27" s="4" t="s">
        <v>20</v>
      </c>
      <c r="B27" s="5" t="s">
        <v>83</v>
      </c>
      <c r="C27" s="97" t="s">
        <v>58</v>
      </c>
      <c r="D27" s="103"/>
      <c r="E27" s="103"/>
      <c r="F27" s="103"/>
      <c r="G27" s="103"/>
      <c r="H27" s="103"/>
      <c r="I27" s="103"/>
      <c r="J27" s="103"/>
      <c r="K27" s="103"/>
      <c r="L27" s="103"/>
      <c r="M27" s="103"/>
      <c r="N27" s="103"/>
      <c r="O27" s="103"/>
      <c r="P27" s="103"/>
      <c r="Q27" s="103"/>
      <c r="R27" s="103"/>
      <c r="S27" s="103"/>
      <c r="T27" s="103"/>
      <c r="U27" s="103"/>
    </row>
    <row r="28" spans="1:21" ht="42.75" customHeight="1" x14ac:dyDescent="0.25">
      <c r="A28" s="4" t="s">
        <v>23</v>
      </c>
      <c r="B28" s="5" t="s">
        <v>84</v>
      </c>
      <c r="C28" s="6">
        <v>2027</v>
      </c>
      <c r="D28" s="103"/>
      <c r="E28" s="103"/>
      <c r="F28" s="103"/>
      <c r="G28" s="103"/>
      <c r="H28" s="103"/>
      <c r="I28" s="103"/>
      <c r="J28" s="103"/>
      <c r="K28" s="103"/>
      <c r="L28" s="103"/>
      <c r="M28" s="103"/>
      <c r="N28" s="103"/>
      <c r="O28" s="103"/>
      <c r="P28" s="103"/>
      <c r="Q28" s="103"/>
      <c r="R28" s="103"/>
      <c r="S28" s="103"/>
      <c r="T28" s="103"/>
      <c r="U28" s="103"/>
    </row>
    <row r="29" spans="1:21" ht="42.75" customHeight="1" x14ac:dyDescent="0.25">
      <c r="A29" s="4" t="s">
        <v>25</v>
      </c>
      <c r="B29" s="97" t="s">
        <v>85</v>
      </c>
      <c r="C29" s="6">
        <v>2027</v>
      </c>
      <c r="D29" s="103"/>
      <c r="E29" s="103"/>
      <c r="F29" s="103"/>
      <c r="G29" s="103"/>
      <c r="H29" s="103"/>
      <c r="I29" s="103"/>
      <c r="J29" s="103"/>
      <c r="K29" s="103"/>
      <c r="L29" s="103"/>
      <c r="M29" s="103"/>
      <c r="N29" s="103"/>
      <c r="O29" s="103"/>
      <c r="P29" s="103"/>
      <c r="Q29" s="103"/>
      <c r="R29" s="103"/>
      <c r="S29" s="103"/>
      <c r="T29" s="103"/>
      <c r="U29" s="103"/>
    </row>
    <row r="30" spans="1:21" ht="42.75" customHeight="1" x14ac:dyDescent="0.25">
      <c r="A30" s="4" t="s">
        <v>27</v>
      </c>
      <c r="B30" s="97" t="s">
        <v>86</v>
      </c>
      <c r="C30" s="177" t="s">
        <v>464</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4" sqref="A14:Z1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customHeight="1" x14ac:dyDescent="0.25">
      <c r="A4" s="202"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28" t="s">
        <v>75</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1"/>
      <c r="AB6" s="1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1"/>
      <c r="AB7" s="111"/>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2"/>
      <c r="AB8" s="112"/>
    </row>
    <row r="9" spans="1:28" ht="15.75" x14ac:dyDescent="0.25">
      <c r="A9" s="229" t="s">
        <v>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3"/>
      <c r="AB9" s="113"/>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1"/>
      <c r="AB10" s="111"/>
    </row>
    <row r="11" spans="1:28" ht="15.75" x14ac:dyDescent="0.25">
      <c r="A11" s="202" t="str">
        <f>'1. паспорт местоположение'!A12</f>
        <v>Q_ДЭСК_90</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2"/>
      <c r="AB11" s="112"/>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3"/>
      <c r="AB12" s="113"/>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customHeight="1" x14ac:dyDescent="0.25">
      <c r="A14" s="202" t="str">
        <f>'1. паспорт местоположение'!A15</f>
        <v>Реконструкция СТП-754 п. Врангель, ул. Васяновича на КТП-160 кВА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2"/>
      <c r="AB14" s="112"/>
    </row>
    <row r="15" spans="1:28"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3"/>
      <c r="AB15" s="113"/>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5" t="s">
        <v>87</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1"/>
      <c r="AB22" s="11"/>
    </row>
    <row r="23" spans="1:28" ht="15" customHeight="1" x14ac:dyDescent="0.25">
      <c r="A23" s="231" t="s">
        <v>88</v>
      </c>
      <c r="B23" s="232"/>
      <c r="C23" s="232"/>
      <c r="D23" s="232"/>
      <c r="E23" s="232"/>
      <c r="F23" s="232"/>
      <c r="G23" s="232"/>
      <c r="H23" s="232"/>
      <c r="I23" s="232"/>
      <c r="J23" s="232"/>
      <c r="K23" s="232"/>
      <c r="L23" s="233"/>
      <c r="M23" s="234" t="s">
        <v>89</v>
      </c>
      <c r="N23" s="234"/>
      <c r="O23" s="234"/>
      <c r="P23" s="234"/>
      <c r="Q23" s="234"/>
      <c r="R23" s="234"/>
      <c r="S23" s="234"/>
      <c r="T23" s="234"/>
      <c r="U23" s="234"/>
      <c r="V23" s="234"/>
      <c r="W23" s="234"/>
      <c r="X23" s="234"/>
      <c r="Y23" s="234"/>
      <c r="Z23" s="234"/>
    </row>
    <row r="24" spans="1:28" ht="150" x14ac:dyDescent="0.25">
      <c r="A24" s="114" t="s">
        <v>90</v>
      </c>
      <c r="B24" s="114" t="s">
        <v>91</v>
      </c>
      <c r="C24" s="114" t="s">
        <v>92</v>
      </c>
      <c r="D24" s="114" t="s">
        <v>93</v>
      </c>
      <c r="E24" s="114" t="s">
        <v>94</v>
      </c>
      <c r="F24" s="114" t="s">
        <v>95</v>
      </c>
      <c r="G24" s="114" t="s">
        <v>96</v>
      </c>
      <c r="H24" s="114" t="s">
        <v>97</v>
      </c>
      <c r="I24" s="114" t="s">
        <v>98</v>
      </c>
      <c r="J24" s="114" t="s">
        <v>99</v>
      </c>
      <c r="K24" s="114" t="s">
        <v>100</v>
      </c>
      <c r="L24" s="114" t="s">
        <v>101</v>
      </c>
      <c r="M24" s="115" t="s">
        <v>102</v>
      </c>
      <c r="N24" s="114" t="s">
        <v>103</v>
      </c>
      <c r="O24" s="114" t="s">
        <v>104</v>
      </c>
      <c r="P24" s="114" t="s">
        <v>105</v>
      </c>
      <c r="Q24" s="114" t="s">
        <v>106</v>
      </c>
      <c r="R24" s="114" t="s">
        <v>97</v>
      </c>
      <c r="S24" s="114" t="s">
        <v>107</v>
      </c>
      <c r="T24" s="114" t="s">
        <v>108</v>
      </c>
      <c r="U24" s="114" t="s">
        <v>109</v>
      </c>
      <c r="V24" s="114" t="s">
        <v>106</v>
      </c>
      <c r="W24" s="12" t="s">
        <v>110</v>
      </c>
      <c r="X24" s="12" t="s">
        <v>111</v>
      </c>
      <c r="Y24" s="12" t="s">
        <v>112</v>
      </c>
      <c r="Z24" s="12" t="s">
        <v>113</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x14ac:dyDescent="0.25">
      <c r="A26" s="133" t="s">
        <v>463</v>
      </c>
      <c r="B26" s="133" t="s">
        <v>463</v>
      </c>
      <c r="C26" s="133" t="s">
        <v>58</v>
      </c>
      <c r="D26" s="133" t="s">
        <v>58</v>
      </c>
      <c r="E26" s="133" t="s">
        <v>58</v>
      </c>
      <c r="F26" s="133" t="s">
        <v>58</v>
      </c>
      <c r="G26" s="133" t="s">
        <v>58</v>
      </c>
      <c r="H26" s="133" t="s">
        <v>58</v>
      </c>
      <c r="I26" s="133" t="s">
        <v>58</v>
      </c>
      <c r="J26" s="133" t="s">
        <v>58</v>
      </c>
      <c r="K26" s="133" t="s">
        <v>58</v>
      </c>
      <c r="L26" s="133" t="s">
        <v>58</v>
      </c>
      <c r="M26" s="13">
        <v>2027</v>
      </c>
      <c r="N26" s="133" t="s">
        <v>58</v>
      </c>
      <c r="O26" s="133" t="s">
        <v>58</v>
      </c>
      <c r="P26" s="133" t="s">
        <v>58</v>
      </c>
      <c r="Q26" s="133" t="s">
        <v>58</v>
      </c>
      <c r="R26" s="133" t="s">
        <v>58</v>
      </c>
      <c r="S26" s="133" t="s">
        <v>58</v>
      </c>
      <c r="T26" s="133" t="s">
        <v>58</v>
      </c>
      <c r="U26" s="133" t="s">
        <v>58</v>
      </c>
      <c r="V26" s="133" t="s">
        <v>58</v>
      </c>
      <c r="W26" s="133" t="s">
        <v>58</v>
      </c>
      <c r="X26" s="133" t="s">
        <v>58</v>
      </c>
      <c r="Y26" s="133" t="s">
        <v>58</v>
      </c>
      <c r="Z26" s="133"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7" zoomScaleSheetLayoutView="100" workbookViewId="0">
      <selection activeCell="N21" sqref="N21"/>
    </sheetView>
  </sheetViews>
  <sheetFormatPr defaultColWidth="9.140625" defaultRowHeight="15" x14ac:dyDescent="0.25"/>
  <cols>
    <col min="1" max="1" width="7.42578125" style="104" customWidth="1"/>
    <col min="2" max="2" width="25.5703125" style="104" customWidth="1"/>
    <col min="3" max="3" width="71.28515625" style="104" customWidth="1"/>
    <col min="4" max="4" width="16.140625" style="104" customWidth="1"/>
    <col min="5" max="5" width="9.42578125" style="104" customWidth="1"/>
    <col min="6" max="6" width="8.7109375" style="104" customWidth="1"/>
    <col min="7" max="7" width="9" style="104" customWidth="1"/>
    <col min="8" max="8" width="8.42578125" style="104" customWidth="1"/>
    <col min="9" max="9" width="33.85546875" style="104" customWidth="1"/>
    <col min="10" max="14" width="14.5703125" style="104" customWidth="1"/>
    <col min="15" max="16384" width="9.140625" style="104"/>
  </cols>
  <sheetData>
    <row r="1" spans="1:27" s="1" customFormat="1" ht="18.75" customHeight="1" x14ac:dyDescent="0.2">
      <c r="A1" s="87"/>
      <c r="B1" s="87"/>
      <c r="N1" s="16" t="s">
        <v>0</v>
      </c>
    </row>
    <row r="2" spans="1:27" s="1" customFormat="1" ht="18.75" customHeight="1" x14ac:dyDescent="0.3">
      <c r="A2" s="87"/>
      <c r="B2" s="87"/>
      <c r="N2" s="20" t="s">
        <v>1</v>
      </c>
    </row>
    <row r="3" spans="1:27" s="1" customFormat="1" ht="18.75" x14ac:dyDescent="0.3">
      <c r="A3" s="88"/>
      <c r="B3" s="88"/>
      <c r="N3" s="20" t="s">
        <v>468</v>
      </c>
    </row>
    <row r="4" spans="1:27" s="1" customFormat="1" ht="18.75" x14ac:dyDescent="0.3">
      <c r="A4" s="88"/>
      <c r="B4" s="88"/>
      <c r="K4" s="20"/>
    </row>
    <row r="5" spans="1:27" s="1" customFormat="1" ht="15.75" x14ac:dyDescent="0.2">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7"/>
      <c r="P5" s="7"/>
      <c r="Q5" s="7"/>
      <c r="R5" s="7"/>
      <c r="S5" s="7"/>
      <c r="T5" s="7"/>
      <c r="U5" s="7"/>
      <c r="V5" s="7"/>
      <c r="W5" s="7"/>
      <c r="X5" s="7"/>
      <c r="Y5" s="7"/>
      <c r="Z5" s="7"/>
      <c r="AA5" s="7"/>
    </row>
    <row r="6" spans="1:27" s="1" customFormat="1" ht="18.75" x14ac:dyDescent="0.3">
      <c r="A6" s="88"/>
      <c r="B6" s="88"/>
      <c r="K6" s="20"/>
    </row>
    <row r="7" spans="1:27" s="1" customFormat="1" ht="18.75" x14ac:dyDescent="0.2">
      <c r="A7" s="199" t="s">
        <v>75</v>
      </c>
      <c r="B7" s="199"/>
      <c r="C7" s="199"/>
      <c r="D7" s="199"/>
      <c r="E7" s="199"/>
      <c r="F7" s="199"/>
      <c r="G7" s="199"/>
      <c r="H7" s="199"/>
      <c r="I7" s="199"/>
      <c r="J7" s="199"/>
      <c r="K7" s="199"/>
      <c r="L7" s="199"/>
      <c r="M7" s="199"/>
      <c r="N7" s="199"/>
      <c r="O7" s="89"/>
      <c r="P7" s="89"/>
      <c r="Q7" s="89"/>
      <c r="R7" s="89"/>
      <c r="S7" s="89"/>
      <c r="T7" s="89"/>
      <c r="U7" s="89"/>
      <c r="V7" s="89"/>
      <c r="W7" s="89"/>
      <c r="X7" s="89"/>
      <c r="Y7" s="89"/>
    </row>
    <row r="8" spans="1:27" s="1" customFormat="1" ht="18.75" x14ac:dyDescent="0.2">
      <c r="A8" s="199"/>
      <c r="B8" s="199"/>
      <c r="C8" s="199"/>
      <c r="D8" s="199"/>
      <c r="E8" s="199"/>
      <c r="F8" s="199"/>
      <c r="G8" s="199"/>
      <c r="H8" s="199"/>
      <c r="I8" s="199"/>
      <c r="J8" s="199"/>
      <c r="K8" s="199"/>
      <c r="L8" s="199"/>
      <c r="M8" s="199"/>
      <c r="N8" s="199"/>
      <c r="O8" s="89"/>
      <c r="P8" s="89"/>
      <c r="Q8" s="89"/>
      <c r="R8" s="89"/>
      <c r="S8" s="89"/>
      <c r="T8" s="89"/>
      <c r="U8" s="89"/>
      <c r="V8" s="89"/>
      <c r="W8" s="89"/>
      <c r="X8" s="89"/>
      <c r="Y8" s="89"/>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89"/>
      <c r="P9" s="89"/>
      <c r="Q9" s="89"/>
      <c r="R9" s="89"/>
      <c r="S9" s="89"/>
      <c r="T9" s="89"/>
      <c r="U9" s="89"/>
      <c r="V9" s="89"/>
      <c r="W9" s="89"/>
      <c r="X9" s="89"/>
      <c r="Y9" s="89"/>
    </row>
    <row r="10" spans="1:27" s="1" customFormat="1" ht="18.75" x14ac:dyDescent="0.2">
      <c r="A10" s="201" t="s">
        <v>3</v>
      </c>
      <c r="B10" s="201"/>
      <c r="C10" s="201"/>
      <c r="D10" s="201"/>
      <c r="E10" s="201"/>
      <c r="F10" s="201"/>
      <c r="G10" s="201"/>
      <c r="H10" s="201"/>
      <c r="I10" s="201"/>
      <c r="J10" s="201"/>
      <c r="K10" s="201"/>
      <c r="L10" s="201"/>
      <c r="M10" s="201"/>
      <c r="N10" s="201"/>
      <c r="O10" s="89"/>
      <c r="P10" s="89"/>
      <c r="Q10" s="89"/>
      <c r="R10" s="89"/>
      <c r="S10" s="89"/>
      <c r="T10" s="89"/>
      <c r="U10" s="89"/>
      <c r="V10" s="89"/>
      <c r="W10" s="89"/>
      <c r="X10" s="89"/>
      <c r="Y10" s="89"/>
    </row>
    <row r="11" spans="1:27" s="1" customFormat="1" ht="18.75" x14ac:dyDescent="0.2">
      <c r="A11" s="199"/>
      <c r="B11" s="199"/>
      <c r="C11" s="199"/>
      <c r="D11" s="199"/>
      <c r="E11" s="199"/>
      <c r="F11" s="199"/>
      <c r="G11" s="199"/>
      <c r="H11" s="199"/>
      <c r="I11" s="199"/>
      <c r="J11" s="199"/>
      <c r="K11" s="199"/>
      <c r="L11" s="199"/>
      <c r="M11" s="199"/>
      <c r="N11" s="199"/>
      <c r="O11" s="89"/>
      <c r="P11" s="89"/>
      <c r="Q11" s="89"/>
      <c r="R11" s="89"/>
      <c r="S11" s="89"/>
      <c r="T11" s="89"/>
      <c r="U11" s="89"/>
      <c r="V11" s="89"/>
      <c r="W11" s="89"/>
      <c r="X11" s="89"/>
      <c r="Y11" s="89"/>
    </row>
    <row r="12" spans="1:27" s="1" customFormat="1" ht="18.75" x14ac:dyDescent="0.2">
      <c r="A12" s="200" t="str">
        <f>'1. паспорт местоположение'!A12</f>
        <v>Q_ДЭСК_90</v>
      </c>
      <c r="B12" s="200"/>
      <c r="C12" s="200"/>
      <c r="D12" s="200"/>
      <c r="E12" s="200"/>
      <c r="F12" s="200"/>
      <c r="G12" s="200"/>
      <c r="H12" s="200"/>
      <c r="I12" s="200"/>
      <c r="J12" s="200"/>
      <c r="K12" s="200"/>
      <c r="L12" s="200"/>
      <c r="M12" s="200"/>
      <c r="N12" s="200"/>
      <c r="O12" s="89"/>
      <c r="P12" s="89"/>
      <c r="Q12" s="89"/>
      <c r="R12" s="89"/>
      <c r="S12" s="89"/>
      <c r="T12" s="89"/>
      <c r="U12" s="89"/>
      <c r="V12" s="89"/>
      <c r="W12" s="89"/>
      <c r="X12" s="89"/>
      <c r="Y12" s="89"/>
    </row>
    <row r="13" spans="1:27" s="1" customFormat="1" ht="18.75" x14ac:dyDescent="0.2">
      <c r="A13" s="201" t="s">
        <v>4</v>
      </c>
      <c r="B13" s="201"/>
      <c r="C13" s="201"/>
      <c r="D13" s="201"/>
      <c r="E13" s="201"/>
      <c r="F13" s="201"/>
      <c r="G13" s="201"/>
      <c r="H13" s="201"/>
      <c r="I13" s="201"/>
      <c r="J13" s="201"/>
      <c r="K13" s="201"/>
      <c r="L13" s="201"/>
      <c r="M13" s="201"/>
      <c r="N13" s="201"/>
      <c r="O13" s="89"/>
      <c r="P13" s="89"/>
      <c r="Q13" s="89"/>
      <c r="R13" s="89"/>
      <c r="S13" s="89"/>
      <c r="T13" s="89"/>
      <c r="U13" s="89"/>
      <c r="V13" s="89"/>
      <c r="W13" s="89"/>
      <c r="X13" s="89"/>
      <c r="Y13" s="89"/>
    </row>
    <row r="14" spans="1:27" s="93"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94" customFormat="1" ht="22.5" customHeight="1" x14ac:dyDescent="0.2">
      <c r="A15" s="200" t="str">
        <f>'1. паспорт местоположение'!A15</f>
        <v>Реконструкция СТП-754 п. Врангель, ул. Васяновича на КТП-160 кВА</v>
      </c>
      <c r="B15" s="200"/>
      <c r="C15" s="200"/>
      <c r="D15" s="200"/>
      <c r="E15" s="200"/>
      <c r="F15" s="200"/>
      <c r="G15" s="200"/>
      <c r="H15" s="200"/>
      <c r="I15" s="200"/>
      <c r="J15" s="200"/>
      <c r="K15" s="200"/>
      <c r="L15" s="200"/>
      <c r="M15" s="200"/>
      <c r="N15" s="200"/>
      <c r="O15" s="91"/>
      <c r="P15" s="91"/>
      <c r="Q15" s="91"/>
      <c r="R15" s="91"/>
      <c r="S15" s="91"/>
      <c r="T15" s="91"/>
      <c r="U15" s="91"/>
      <c r="V15" s="91"/>
      <c r="W15" s="91"/>
      <c r="X15" s="91"/>
      <c r="Y15" s="91"/>
    </row>
    <row r="16" spans="1:27" s="94" customFormat="1" ht="15" customHeight="1" x14ac:dyDescent="0.2">
      <c r="A16" s="201" t="s">
        <v>5</v>
      </c>
      <c r="B16" s="201"/>
      <c r="C16" s="201"/>
      <c r="D16" s="201"/>
      <c r="E16" s="201"/>
      <c r="F16" s="201"/>
      <c r="G16" s="201"/>
      <c r="H16" s="201"/>
      <c r="I16" s="201"/>
      <c r="J16" s="201"/>
      <c r="K16" s="201"/>
      <c r="L16" s="201"/>
      <c r="M16" s="201"/>
      <c r="N16" s="201"/>
      <c r="O16" s="92"/>
      <c r="P16" s="92"/>
      <c r="Q16" s="92"/>
      <c r="R16" s="92"/>
      <c r="S16" s="92"/>
      <c r="T16" s="92"/>
      <c r="U16" s="92"/>
      <c r="V16" s="92"/>
      <c r="W16" s="92"/>
      <c r="X16" s="92"/>
      <c r="Y16" s="92"/>
    </row>
    <row r="17" spans="1:25" s="94" customFormat="1" ht="15" customHeight="1" x14ac:dyDescent="0.2">
      <c r="A17" s="226"/>
      <c r="B17" s="226"/>
      <c r="C17" s="226"/>
      <c r="D17" s="226"/>
      <c r="E17" s="226"/>
      <c r="F17" s="226"/>
      <c r="G17" s="226"/>
      <c r="H17" s="226"/>
      <c r="I17" s="226"/>
      <c r="J17" s="226"/>
      <c r="K17" s="226"/>
      <c r="L17" s="226"/>
      <c r="M17" s="226"/>
      <c r="N17" s="226"/>
      <c r="O17" s="95"/>
      <c r="P17" s="95"/>
      <c r="Q17" s="95"/>
      <c r="R17" s="95"/>
      <c r="S17" s="95"/>
      <c r="T17" s="95"/>
      <c r="U17" s="95"/>
      <c r="V17" s="95"/>
    </row>
    <row r="18" spans="1:25" s="94" customFormat="1" ht="91.5" customHeight="1" x14ac:dyDescent="0.2">
      <c r="A18" s="228" t="s">
        <v>114</v>
      </c>
      <c r="B18" s="228"/>
      <c r="C18" s="228"/>
      <c r="D18" s="228"/>
      <c r="E18" s="228"/>
      <c r="F18" s="228"/>
      <c r="G18" s="228"/>
      <c r="H18" s="228"/>
      <c r="I18" s="228"/>
      <c r="J18" s="228"/>
      <c r="K18" s="228"/>
      <c r="L18" s="228"/>
      <c r="M18" s="228"/>
      <c r="N18" s="228"/>
      <c r="O18" s="96"/>
      <c r="P18" s="96"/>
      <c r="Q18" s="96"/>
      <c r="R18" s="96"/>
      <c r="S18" s="96"/>
      <c r="T18" s="96"/>
      <c r="U18" s="96"/>
      <c r="V18" s="96"/>
      <c r="W18" s="96"/>
      <c r="X18" s="96"/>
      <c r="Y18" s="96"/>
    </row>
    <row r="19" spans="1:25" s="94"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95"/>
      <c r="P19" s="95"/>
      <c r="Q19" s="95"/>
      <c r="R19" s="95"/>
      <c r="S19" s="95"/>
      <c r="T19" s="95"/>
      <c r="U19" s="95"/>
      <c r="V19" s="95"/>
    </row>
    <row r="20" spans="1:25" s="94" customFormat="1" ht="51" customHeight="1" x14ac:dyDescent="0.2">
      <c r="A20" s="236"/>
      <c r="B20" s="236"/>
      <c r="C20" s="236"/>
      <c r="D20" s="236"/>
      <c r="E20" s="105" t="s">
        <v>120</v>
      </c>
      <c r="F20" s="105" t="s">
        <v>121</v>
      </c>
      <c r="G20" s="105" t="s">
        <v>122</v>
      </c>
      <c r="H20" s="105" t="s">
        <v>123</v>
      </c>
      <c r="I20" s="105" t="s">
        <v>124</v>
      </c>
      <c r="J20" s="194">
        <v>2023</v>
      </c>
      <c r="K20" s="194">
        <v>2024</v>
      </c>
      <c r="L20" s="194">
        <v>2025</v>
      </c>
      <c r="M20" s="194">
        <v>2026</v>
      </c>
      <c r="N20" s="105">
        <v>2027</v>
      </c>
      <c r="O20" s="3"/>
      <c r="P20" s="3"/>
      <c r="Q20" s="3"/>
      <c r="R20" s="3"/>
      <c r="S20" s="3"/>
      <c r="T20" s="3"/>
      <c r="U20" s="3"/>
      <c r="V20" s="3"/>
      <c r="W20" s="101"/>
      <c r="X20" s="101"/>
      <c r="Y20" s="101"/>
    </row>
    <row r="21" spans="1:25" s="94" customFormat="1" ht="16.5" customHeight="1" x14ac:dyDescent="0.2">
      <c r="A21" s="99">
        <v>1</v>
      </c>
      <c r="B21" s="98">
        <v>2</v>
      </c>
      <c r="C21" s="99">
        <v>3</v>
      </c>
      <c r="D21" s="98">
        <v>4</v>
      </c>
      <c r="E21" s="99">
        <v>5</v>
      </c>
      <c r="F21" s="98">
        <v>6</v>
      </c>
      <c r="G21" s="99">
        <v>7</v>
      </c>
      <c r="H21" s="98">
        <v>8</v>
      </c>
      <c r="I21" s="99">
        <v>9</v>
      </c>
      <c r="J21" s="99">
        <v>10</v>
      </c>
      <c r="K21" s="98">
        <v>11</v>
      </c>
      <c r="L21" s="99">
        <v>12</v>
      </c>
      <c r="M21" s="99">
        <v>13</v>
      </c>
      <c r="N21" s="98">
        <v>14</v>
      </c>
      <c r="O21" s="3"/>
      <c r="P21" s="3"/>
      <c r="Q21" s="3"/>
      <c r="R21" s="3"/>
      <c r="S21" s="3"/>
      <c r="T21" s="3"/>
      <c r="U21" s="3"/>
      <c r="V21" s="3"/>
      <c r="W21" s="101"/>
      <c r="X21" s="101"/>
      <c r="Y21" s="101"/>
    </row>
    <row r="22" spans="1:25" s="94" customFormat="1" ht="33" customHeight="1" x14ac:dyDescent="0.2">
      <c r="A22" s="117" t="s">
        <v>10</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c r="U22" s="101"/>
      <c r="V22" s="101"/>
      <c r="W22" s="101"/>
      <c r="X22" s="101"/>
      <c r="Y22" s="101"/>
    </row>
    <row r="23" spans="1:25"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row>
    <row r="24" spans="1:25" x14ac:dyDescent="0.2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row>
    <row r="25" spans="1:25" x14ac:dyDescent="0.2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row>
    <row r="26" spans="1:25" x14ac:dyDescent="0.2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row>
    <row r="27" spans="1:25" x14ac:dyDescent="0.2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row>
    <row r="28" spans="1:25" x14ac:dyDescent="0.2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row>
    <row r="29" spans="1:25" x14ac:dyDescent="0.2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row>
    <row r="30" spans="1:25" x14ac:dyDescent="0.2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row>
    <row r="31" spans="1:25" x14ac:dyDescent="0.2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row>
    <row r="32" spans="1:25" x14ac:dyDescent="0.2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row>
    <row r="33" spans="1:25"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row>
    <row r="34" spans="1:25" x14ac:dyDescent="0.2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row>
    <row r="35" spans="1:25" x14ac:dyDescent="0.2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row>
    <row r="36" spans="1:25" x14ac:dyDescent="0.2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row>
    <row r="37" spans="1:25" x14ac:dyDescent="0.2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row>
    <row r="38" spans="1:25" x14ac:dyDescent="0.2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row>
    <row r="39" spans="1:25" x14ac:dyDescent="0.2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row>
    <row r="40" spans="1:2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row>
    <row r="41" spans="1:25" x14ac:dyDescent="0.2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row>
    <row r="42" spans="1:25" x14ac:dyDescent="0.2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row>
    <row r="43" spans="1:25" x14ac:dyDescent="0.2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row>
    <row r="44" spans="1:25" x14ac:dyDescent="0.2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row>
    <row r="45" spans="1:25" x14ac:dyDescent="0.2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row>
    <row r="46" spans="1:2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row>
    <row r="47" spans="1:25" x14ac:dyDescent="0.2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row>
    <row r="48" spans="1:25" x14ac:dyDescent="0.2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row>
    <row r="49" spans="1:25" x14ac:dyDescent="0.2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row>
    <row r="50" spans="1:25"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row>
    <row r="51" spans="1:25"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row>
    <row r="52" spans="1:25"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row>
    <row r="53" spans="1:25"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row>
    <row r="54" spans="1:25"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row>
    <row r="55" spans="1:25"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row>
    <row r="56" spans="1:25"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5"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row>
    <row r="58" spans="1:25"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25"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row>
    <row r="60" spans="1:25"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25"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row>
    <row r="62" spans="1:25"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row>
    <row r="63" spans="1:2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25"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row>
    <row r="65" spans="1:25"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row>
    <row r="66" spans="1:25"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row>
    <row r="67" spans="1:25"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row>
    <row r="68" spans="1:25"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row>
    <row r="69" spans="1:25"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row>
    <row r="70" spans="1:25"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row>
    <row r="74" spans="1:25"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row>
    <row r="75" spans="1:25"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row>
    <row r="76" spans="1:25"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row>
    <row r="77" spans="1:25"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row>
    <row r="78" spans="1:25"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row>
    <row r="79" spans="1:25"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row>
    <row r="80" spans="1:25"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row>
    <row r="81" spans="1:25"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row>
    <row r="82" spans="1:25"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row>
    <row r="83" spans="1:25"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row>
    <row r="84" spans="1:25"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row>
    <row r="85" spans="1:25"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row>
    <row r="86" spans="1:25"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row>
    <row r="87" spans="1:25"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row>
    <row r="88" spans="1:25"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row>
    <row r="89" spans="1:25"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row>
    <row r="90" spans="1:25"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row>
    <row r="91" spans="1:25"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row>
    <row r="93" spans="1:25"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row>
    <row r="94" spans="1:25"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5"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row>
    <row r="96" spans="1:2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row>
    <row r="97" spans="1:2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row>
    <row r="98" spans="1:25"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row>
    <row r="99" spans="1:25"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row>
    <row r="100" spans="1:25"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row>
    <row r="101" spans="1:25"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row>
    <row r="102" spans="1:25"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row>
    <row r="103" spans="1:25"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row>
    <row r="104" spans="1:25"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row>
    <row r="105" spans="1:25"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row>
    <row r="106" spans="1:25"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row>
    <row r="108" spans="1:25"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row>
    <row r="109" spans="1:25"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row>
    <row r="110" spans="1:25"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row>
    <row r="111" spans="1:25"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row>
    <row r="112" spans="1:25"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row>
    <row r="113" spans="1:25"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row>
    <row r="114" spans="1:25"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row>
    <row r="115" spans="1:25"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row>
    <row r="116" spans="1:25"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row>
    <row r="117" spans="1:25"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row>
    <row r="118" spans="1:25"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row>
    <row r="119" spans="1:25"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row>
    <row r="120" spans="1:25"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row>
    <row r="121" spans="1:25"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row>
    <row r="122" spans="1:25"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row>
    <row r="123" spans="1:25"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row>
    <row r="124" spans="1:25"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row>
    <row r="125" spans="1:25"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row>
    <row r="126" spans="1:25"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row>
    <row r="127" spans="1:25"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row>
    <row r="128" spans="1:25"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row>
    <row r="129" spans="1:25"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row>
    <row r="130" spans="1:25"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row>
    <row r="131" spans="1:25"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row>
    <row r="132" spans="1:25"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row>
    <row r="133" spans="1:25"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row>
    <row r="134" spans="1:25"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row>
    <row r="135" spans="1:25"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row>
    <row r="136" spans="1:25"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row>
    <row r="137" spans="1:25"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row>
    <row r="138" spans="1:25"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row>
    <row r="139" spans="1:25"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row>
    <row r="140" spans="1:25"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row>
    <row r="141" spans="1:25"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row>
    <row r="142" spans="1:25"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row>
    <row r="143" spans="1:25"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row>
    <row r="144" spans="1:25"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row>
    <row r="145" spans="1:25"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row>
    <row r="146" spans="1:25"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row>
    <row r="147" spans="1:25"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row>
    <row r="148" spans="1:25"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row>
    <row r="149" spans="1:25"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row>
    <row r="150" spans="1:25"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row>
    <row r="151" spans="1:25"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row>
    <row r="152" spans="1:25"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row>
    <row r="153" spans="1:25"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row>
    <row r="154" spans="1:25"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row>
    <row r="155" spans="1:25"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row>
    <row r="156" spans="1:25"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row>
    <row r="157" spans="1:25"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row>
    <row r="158" spans="1:25"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row>
    <row r="159" spans="1:25"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row>
    <row r="160" spans="1:25"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row>
    <row r="161" spans="1:25"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row>
    <row r="162" spans="1:25"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row>
    <row r="163" spans="1:25"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row>
    <row r="164" spans="1:25"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row>
    <row r="165" spans="1:25"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row>
    <row r="166" spans="1:25"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row>
    <row r="167" spans="1:25"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row>
    <row r="168" spans="1:25"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row>
    <row r="169" spans="1:25"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row>
    <row r="170" spans="1:25"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row>
    <row r="171" spans="1:25"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row>
    <row r="172" spans="1:25"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row>
    <row r="173" spans="1:25"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row>
    <row r="174" spans="1:25"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row>
    <row r="175" spans="1:25"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row>
    <row r="176" spans="1:25"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row>
    <row r="177" spans="1:25"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row>
    <row r="178" spans="1:25"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row>
    <row r="179" spans="1:25"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row>
    <row r="180" spans="1:25"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row>
    <row r="181" spans="1:25"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row>
    <row r="182" spans="1:25"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row>
    <row r="183" spans="1:25"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row>
    <row r="184" spans="1:25"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row>
    <row r="185" spans="1:25"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row>
    <row r="186" spans="1:25"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row>
    <row r="187" spans="1:25"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row>
    <row r="188" spans="1:25"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row>
    <row r="189" spans="1:25"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row>
    <row r="190" spans="1:25"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row>
    <row r="191" spans="1:25"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row>
    <row r="192" spans="1:25"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row>
    <row r="193" spans="1:25"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row>
    <row r="194" spans="1:25"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row>
    <row r="195" spans="1:25"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row>
    <row r="196" spans="1:25"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row>
    <row r="197" spans="1:25"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row>
    <row r="198" spans="1:25"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row>
    <row r="199" spans="1:25"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row>
    <row r="200" spans="1:25"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row>
    <row r="201" spans="1:25"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row>
    <row r="202" spans="1:25"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row>
    <row r="203" spans="1:25"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row>
    <row r="204" spans="1:25"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row>
    <row r="205" spans="1:25"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row>
    <row r="206" spans="1:25"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row>
    <row r="207" spans="1:25"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row>
    <row r="208" spans="1:25"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row>
    <row r="209" spans="1:25"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row>
    <row r="210" spans="1:25"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row>
    <row r="211" spans="1:25"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row>
    <row r="212" spans="1:25"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row>
    <row r="213" spans="1:25"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row>
    <row r="214" spans="1:25"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row>
    <row r="215" spans="1:25"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row>
    <row r="216" spans="1:25"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row>
    <row r="217" spans="1:25"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row>
    <row r="218" spans="1:25"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row>
    <row r="219" spans="1:25"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row>
    <row r="220" spans="1:25"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row>
    <row r="221" spans="1:25"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row>
    <row r="222" spans="1:25"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row>
    <row r="223" spans="1:25"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row>
    <row r="224" spans="1:25"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row>
    <row r="225" spans="1:25"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row>
    <row r="226" spans="1:25"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row>
    <row r="227" spans="1:25"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row>
    <row r="228" spans="1:25"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row>
    <row r="229" spans="1:25"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row>
    <row r="230" spans="1:25"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row>
    <row r="231" spans="1:25"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row>
    <row r="232" spans="1:25"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row>
    <row r="233" spans="1:25"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row>
    <row r="234" spans="1:25"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row>
    <row r="235" spans="1:25"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row>
    <row r="236" spans="1:25"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row>
    <row r="237" spans="1:25"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row>
    <row r="238" spans="1:25"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row>
    <row r="239" spans="1:25"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row>
    <row r="240" spans="1:25"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row>
    <row r="241" spans="1:25"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row>
    <row r="242" spans="1:25"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row>
    <row r="243" spans="1:25"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row>
    <row r="244" spans="1:25"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row>
    <row r="245" spans="1:25"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row>
    <row r="246" spans="1:25"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row>
    <row r="247" spans="1:25"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row>
    <row r="248" spans="1:25"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row>
    <row r="249" spans="1:25"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row>
    <row r="250" spans="1:25"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row>
    <row r="251" spans="1:25"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row>
    <row r="252" spans="1:25"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row>
    <row r="253" spans="1:25"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row>
    <row r="254" spans="1:25"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row>
    <row r="255" spans="1:25"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row>
    <row r="256" spans="1:25"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row>
    <row r="257" spans="1:25"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row>
    <row r="258" spans="1:25"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row>
    <row r="259" spans="1:25"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row>
    <row r="260" spans="1:25"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row>
    <row r="261" spans="1:25"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row>
    <row r="262" spans="1:25"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row>
    <row r="263" spans="1:25"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row>
    <row r="264" spans="1:25"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row>
    <row r="265" spans="1:25"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row>
    <row r="266" spans="1:25"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row>
    <row r="267" spans="1:25"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row>
    <row r="268" spans="1:25"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row>
    <row r="269" spans="1:25"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row>
    <row r="270" spans="1:25"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row>
    <row r="271" spans="1:25"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row>
    <row r="272" spans="1:25"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row>
    <row r="273" spans="1:25"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row>
    <row r="274" spans="1:25"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row>
    <row r="275" spans="1:25"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row>
    <row r="276" spans="1:25"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row>
    <row r="277" spans="1:25"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row>
    <row r="278" spans="1:25"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row>
    <row r="279" spans="1:25"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row>
    <row r="280" spans="1:25"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row>
    <row r="281" spans="1:25"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row>
    <row r="282" spans="1:25"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row>
    <row r="283" spans="1:25"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row>
    <row r="284" spans="1:25"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row>
    <row r="285" spans="1:25"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row>
    <row r="286" spans="1:25"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row>
    <row r="287" spans="1:25"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row>
    <row r="288" spans="1:25"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row>
    <row r="289" spans="1:25"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row>
    <row r="290" spans="1:25"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row>
    <row r="291" spans="1:25"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row>
    <row r="292" spans="1:25"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row>
    <row r="293" spans="1:25"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row>
    <row r="294" spans="1:25"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row>
    <row r="295" spans="1:25"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row>
    <row r="296" spans="1:25"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row>
    <row r="297" spans="1:25"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row>
    <row r="298" spans="1:25"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row>
    <row r="299" spans="1:25"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row>
    <row r="300" spans="1:25"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row>
    <row r="301" spans="1:25"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row>
    <row r="302" spans="1:25"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row>
    <row r="303" spans="1:25"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row>
    <row r="304" spans="1:25"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row>
    <row r="305" spans="1:25"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row>
    <row r="306" spans="1:25"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row>
    <row r="307" spans="1:25"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row>
    <row r="308" spans="1:25"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row>
    <row r="309" spans="1:25"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row>
    <row r="310" spans="1:25"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row>
    <row r="311" spans="1:25"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row>
    <row r="312" spans="1:25"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row>
    <row r="313" spans="1:25"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row>
    <row r="314" spans="1:25"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row>
    <row r="315" spans="1:25"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row>
    <row r="316" spans="1:25"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row>
    <row r="317" spans="1:25"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row>
    <row r="318" spans="1:25"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row>
    <row r="319" spans="1:25"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row>
    <row r="320" spans="1:25"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row>
    <row r="321" spans="1:25"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row>
    <row r="322" spans="1:25"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row>
    <row r="323" spans="1:25"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row>
    <row r="324" spans="1:25"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row>
    <row r="325" spans="1:25"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row>
    <row r="326" spans="1:25"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row>
    <row r="327" spans="1:25"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row>
    <row r="328" spans="1:25"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row>
    <row r="329" spans="1:25"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row>
    <row r="330" spans="1:25"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row>
    <row r="331" spans="1:25"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row>
    <row r="332" spans="1:25"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row>
    <row r="333" spans="1:25"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row>
    <row r="334" spans="1:25"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row>
    <row r="335" spans="1:25"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row>
    <row r="336" spans="1:25"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row>
    <row r="337" spans="1:25"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row>
    <row r="338" spans="1:25"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row>
    <row r="339" spans="1:25"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row>
    <row r="340" spans="1:25"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row>
    <row r="341" spans="1:25"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row>
    <row r="342" spans="1:25"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row>
    <row r="343" spans="1:25"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row>
    <row r="344" spans="1:25"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row>
    <row r="345" spans="1:25"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row>
    <row r="346" spans="1:25"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row>
    <row r="347" spans="1:25"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row>
    <row r="348" spans="1:25"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row>
    <row r="349" spans="1:25"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row>
    <row r="350" spans="1:25"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row>
    <row r="351" spans="1:25"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row>
    <row r="352" spans="1:25"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row>
    <row r="353" spans="1:25"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row>
    <row r="354" spans="1:25"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row>
    <row r="355" spans="1:25"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row>
    <row r="356" spans="1:25"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row>
    <row r="357" spans="1:25"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row>
    <row r="358" spans="1:25"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row>
    <row r="359" spans="1:25"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row>
    <row r="360" spans="1:25"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43" t="str">
        <f>'1. паспорт местоположение'!A5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1" t="s">
        <v>75</v>
      </c>
      <c r="B7" s="241"/>
      <c r="C7" s="241"/>
      <c r="D7" s="241"/>
      <c r="E7" s="241"/>
      <c r="F7" s="241"/>
      <c r="G7" s="241"/>
      <c r="H7" s="241"/>
      <c r="I7" s="241"/>
      <c r="J7" s="241"/>
      <c r="K7" s="241"/>
      <c r="L7" s="241"/>
      <c r="M7" s="241"/>
      <c r="N7" s="241"/>
      <c r="O7" s="241"/>
      <c r="P7" s="241"/>
      <c r="Q7" s="241"/>
      <c r="R7" s="241"/>
      <c r="S7" s="241"/>
      <c r="T7" s="241"/>
      <c r="U7" s="241"/>
      <c r="V7" s="241"/>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2" t="str">
        <f>'1. паспорт местоположение'!A9</f>
        <v>ООО "Дальневосточная энергосетевая компания"</v>
      </c>
      <c r="B9" s="242"/>
      <c r="C9" s="242"/>
      <c r="D9" s="242"/>
      <c r="E9" s="242"/>
      <c r="F9" s="242"/>
      <c r="G9" s="242"/>
      <c r="H9" s="242"/>
      <c r="I9" s="242"/>
      <c r="J9" s="242"/>
      <c r="K9" s="242"/>
      <c r="L9" s="242"/>
      <c r="M9" s="242"/>
      <c r="N9" s="242"/>
      <c r="O9" s="242"/>
      <c r="P9" s="242"/>
      <c r="Q9" s="242"/>
      <c r="R9" s="242"/>
      <c r="S9" s="242"/>
      <c r="T9" s="242"/>
      <c r="U9" s="242"/>
      <c r="V9" s="242"/>
    </row>
    <row r="10" spans="1:22" ht="16.5" customHeight="1" x14ac:dyDescent="0.2">
      <c r="A10" s="240" t="s">
        <v>125</v>
      </c>
      <c r="B10" s="240"/>
      <c r="C10" s="240"/>
      <c r="D10" s="240"/>
      <c r="E10" s="240"/>
      <c r="F10" s="240"/>
      <c r="G10" s="240"/>
      <c r="H10" s="240"/>
      <c r="I10" s="240"/>
      <c r="J10" s="240"/>
      <c r="K10" s="240"/>
      <c r="L10" s="240"/>
      <c r="M10" s="240"/>
      <c r="N10" s="240"/>
      <c r="O10" s="240"/>
      <c r="P10" s="240"/>
      <c r="Q10" s="240"/>
      <c r="R10" s="240"/>
      <c r="S10" s="240"/>
      <c r="T10" s="240"/>
      <c r="U10" s="240"/>
      <c r="V10" s="240"/>
    </row>
    <row r="11" spans="1:22" ht="16.5" customHeight="1" x14ac:dyDescent="0.2">
      <c r="A11" s="24"/>
      <c r="B11" s="24"/>
      <c r="C11" s="24"/>
      <c r="D11" s="24"/>
      <c r="E11" s="24"/>
      <c r="F11" s="24"/>
      <c r="G11" s="24"/>
      <c r="H11" s="24"/>
      <c r="I11" s="24"/>
      <c r="J11" s="24"/>
      <c r="K11" s="24"/>
    </row>
    <row r="12" spans="1:22" ht="16.5" customHeight="1" x14ac:dyDescent="0.25">
      <c r="A12" s="243" t="str">
        <f>'1. паспорт местоположение'!A12</f>
        <v>Q_ДЭСК_90</v>
      </c>
      <c r="B12" s="243"/>
      <c r="C12" s="243"/>
      <c r="D12" s="243"/>
      <c r="E12" s="243"/>
      <c r="F12" s="243"/>
      <c r="G12" s="243"/>
      <c r="H12" s="243"/>
      <c r="I12" s="243"/>
      <c r="J12" s="243"/>
      <c r="K12" s="243"/>
      <c r="L12" s="243"/>
      <c r="M12" s="243"/>
      <c r="N12" s="243"/>
      <c r="O12" s="243"/>
      <c r="P12" s="243"/>
      <c r="Q12" s="243"/>
      <c r="R12" s="243"/>
      <c r="S12" s="243"/>
      <c r="T12" s="243"/>
      <c r="U12" s="243"/>
      <c r="V12" s="243"/>
    </row>
    <row r="13" spans="1:22" ht="16.5" customHeight="1" x14ac:dyDescent="0.2">
      <c r="A13" s="240" t="s">
        <v>126</v>
      </c>
      <c r="B13" s="240"/>
      <c r="C13" s="240"/>
      <c r="D13" s="240"/>
      <c r="E13" s="240"/>
      <c r="F13" s="240"/>
      <c r="G13" s="240"/>
      <c r="H13" s="240"/>
      <c r="I13" s="240"/>
      <c r="J13" s="240"/>
      <c r="K13" s="240"/>
      <c r="L13" s="240"/>
      <c r="M13" s="240"/>
      <c r="N13" s="240"/>
      <c r="O13" s="240"/>
      <c r="P13" s="240"/>
      <c r="Q13" s="240"/>
      <c r="R13" s="240"/>
      <c r="S13" s="240"/>
      <c r="T13" s="240"/>
      <c r="U13" s="240"/>
      <c r="V13" s="240"/>
    </row>
    <row r="14" spans="1:22" ht="16.5" customHeight="1" x14ac:dyDescent="0.2">
      <c r="A14" s="24"/>
      <c r="B14" s="24"/>
      <c r="C14" s="24"/>
      <c r="D14" s="24"/>
      <c r="E14" s="24"/>
      <c r="F14" s="24"/>
      <c r="G14" s="24"/>
      <c r="H14" s="24"/>
      <c r="I14" s="24"/>
      <c r="J14" s="24"/>
      <c r="K14" s="24"/>
    </row>
    <row r="15" spans="1:22" ht="15.75" customHeight="1" x14ac:dyDescent="0.25">
      <c r="A15" s="243" t="str">
        <f>'1. паспорт местоположение'!A15</f>
        <v>Реконструкция СТП-754 п. Врангель, ул. Васяновича на КТП-160 кВА</v>
      </c>
      <c r="B15" s="243"/>
      <c r="C15" s="243"/>
      <c r="D15" s="243"/>
      <c r="E15" s="243"/>
      <c r="F15" s="243"/>
      <c r="G15" s="243"/>
      <c r="H15" s="243"/>
      <c r="I15" s="243"/>
      <c r="J15" s="243"/>
      <c r="K15" s="243"/>
      <c r="L15" s="243"/>
      <c r="M15" s="243"/>
      <c r="N15" s="243"/>
      <c r="O15" s="243"/>
      <c r="P15" s="243"/>
      <c r="Q15" s="243"/>
      <c r="R15" s="243"/>
      <c r="S15" s="243"/>
      <c r="T15" s="243"/>
      <c r="U15" s="243"/>
      <c r="V15" s="243"/>
    </row>
    <row r="16" spans="1:22" ht="16.5" customHeight="1" x14ac:dyDescent="0.2">
      <c r="A16" s="240" t="s">
        <v>127</v>
      </c>
      <c r="B16" s="240"/>
      <c r="C16" s="240"/>
      <c r="D16" s="240"/>
      <c r="E16" s="240"/>
      <c r="F16" s="240"/>
      <c r="G16" s="240"/>
      <c r="H16" s="240"/>
      <c r="I16" s="240"/>
      <c r="J16" s="240"/>
      <c r="K16" s="240"/>
      <c r="L16" s="240"/>
      <c r="M16" s="240"/>
      <c r="N16" s="240"/>
      <c r="O16" s="240"/>
      <c r="P16" s="240"/>
      <c r="Q16" s="240"/>
      <c r="R16" s="240"/>
      <c r="S16" s="240"/>
      <c r="T16" s="240"/>
      <c r="U16" s="240"/>
      <c r="V16" s="240"/>
    </row>
    <row r="17" spans="1:22" ht="16.5" customHeight="1" x14ac:dyDescent="0.2">
      <c r="A17" s="24"/>
      <c r="B17" s="24"/>
      <c r="C17" s="24"/>
      <c r="D17" s="24"/>
      <c r="E17" s="24"/>
      <c r="F17" s="24"/>
      <c r="G17" s="24"/>
      <c r="H17" s="24"/>
      <c r="I17" s="24"/>
      <c r="J17" s="24"/>
      <c r="K17" s="24"/>
    </row>
    <row r="18" spans="1:22" ht="16.5" customHeight="1" x14ac:dyDescent="0.3">
      <c r="A18" s="245" t="s">
        <v>128</v>
      </c>
      <c r="B18" s="245"/>
      <c r="C18" s="245"/>
      <c r="D18" s="245"/>
      <c r="E18" s="245"/>
      <c r="F18" s="245"/>
      <c r="G18" s="245"/>
      <c r="H18" s="245"/>
      <c r="I18" s="245"/>
      <c r="J18" s="245"/>
      <c r="K18" s="245"/>
      <c r="L18" s="245"/>
      <c r="M18" s="245"/>
      <c r="N18" s="245"/>
      <c r="O18" s="245"/>
      <c r="P18" s="245"/>
      <c r="Q18" s="245"/>
      <c r="R18" s="245"/>
      <c r="S18" s="245"/>
      <c r="T18" s="245"/>
      <c r="U18" s="245"/>
      <c r="V18" s="245"/>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19">
        <v>2095.54142</v>
      </c>
      <c r="D22" s="152"/>
      <c r="E22" s="153"/>
      <c r="F22" s="153"/>
      <c r="G22" s="19"/>
      <c r="H22" s="19"/>
      <c r="I22" s="19"/>
      <c r="J22" s="19"/>
      <c r="K22" s="19"/>
    </row>
    <row r="23" spans="1:22" x14ac:dyDescent="0.2">
      <c r="A23" s="26" t="s">
        <v>132</v>
      </c>
      <c r="B23" s="27" t="s">
        <v>463</v>
      </c>
      <c r="D23" s="246"/>
      <c r="E23" s="246"/>
      <c r="F23" s="246"/>
      <c r="G23" s="154"/>
      <c r="H23" s="19"/>
      <c r="I23" s="19"/>
      <c r="J23" s="155"/>
      <c r="K23" s="19"/>
    </row>
    <row r="24" spans="1:22" x14ac:dyDescent="0.2">
      <c r="A24" s="26" t="s">
        <v>133</v>
      </c>
      <c r="B24" s="27">
        <v>20</v>
      </c>
      <c r="D24" s="246"/>
      <c r="E24" s="246"/>
      <c r="F24" s="246"/>
      <c r="G24" s="154"/>
      <c r="H24" s="19"/>
      <c r="I24" s="156"/>
      <c r="J24" s="157"/>
      <c r="K24" s="19"/>
    </row>
    <row r="25" spans="1:22" ht="12" thickBot="1" x14ac:dyDescent="0.25">
      <c r="A25" s="26" t="s">
        <v>134</v>
      </c>
      <c r="B25" s="28" t="s">
        <v>463</v>
      </c>
      <c r="D25" s="247"/>
      <c r="E25" s="247"/>
      <c r="F25" s="247"/>
      <c r="G25" s="248"/>
      <c r="H25" s="19"/>
      <c r="I25" s="19"/>
      <c r="J25" s="19"/>
      <c r="K25" s="19"/>
    </row>
    <row r="26" spans="1:22" x14ac:dyDescent="0.2">
      <c r="A26" s="29" t="s">
        <v>135</v>
      </c>
      <c r="B26" s="27" t="s">
        <v>463</v>
      </c>
      <c r="D26" s="247"/>
      <c r="E26" s="247"/>
      <c r="F26" s="247"/>
      <c r="G26" s="248"/>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4" t="s">
        <v>192</v>
      </c>
      <c r="B94" s="244"/>
      <c r="C94" s="244"/>
      <c r="D94" s="244"/>
      <c r="E94" s="244"/>
      <c r="F94" s="244"/>
      <c r="G94" s="244"/>
      <c r="H94" s="244"/>
      <c r="I94" s="244"/>
      <c r="J94" s="244"/>
      <c r="K94" s="244"/>
      <c r="L94" s="244"/>
      <c r="M94" s="244"/>
      <c r="N94" s="244"/>
      <c r="O94" s="244"/>
      <c r="P94" s="244"/>
      <c r="Q94" s="244"/>
      <c r="R94" s="244"/>
      <c r="S94" s="244"/>
      <c r="T94" s="244"/>
      <c r="U94" s="244"/>
      <c r="V94" s="244"/>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I52" sqref="I52"/>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00" t="str">
        <f>'1. паспорт местоположение'!A5</f>
        <v>Год раскрытия информации: 2026 год</v>
      </c>
      <c r="B5" s="200"/>
      <c r="C5" s="200"/>
      <c r="D5" s="200"/>
      <c r="E5" s="200"/>
      <c r="F5" s="200"/>
      <c r="G5" s="200"/>
      <c r="H5" s="200"/>
      <c r="I5" s="200"/>
      <c r="J5" s="200"/>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Q_ДЭСК_90</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5"/>
      <c r="B14" s="225"/>
      <c r="C14" s="225"/>
      <c r="D14" s="225"/>
      <c r="E14" s="225"/>
      <c r="F14" s="225"/>
      <c r="G14" s="225"/>
      <c r="H14" s="225"/>
      <c r="I14" s="225"/>
      <c r="J14" s="225"/>
    </row>
    <row r="15" spans="1:42" ht="19.5" customHeight="1" x14ac:dyDescent="0.25">
      <c r="A15" s="200" t="str">
        <f>'1. паспорт местоположение'!A15</f>
        <v>Реконструкция СТП-754 п. Врангель, ул. Васяновича на КТП-160 кВА</v>
      </c>
      <c r="B15" s="200"/>
      <c r="C15" s="200"/>
      <c r="D15" s="200"/>
      <c r="E15" s="200"/>
      <c r="F15" s="200"/>
      <c r="G15" s="200"/>
      <c r="H15" s="200"/>
      <c r="I15" s="200"/>
      <c r="J15" s="200"/>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78"/>
    </row>
    <row r="19" spans="1:10" ht="15.75" customHeight="1" x14ac:dyDescent="0.25">
      <c r="A19" s="249" t="s">
        <v>194</v>
      </c>
      <c r="B19" s="249"/>
      <c r="C19" s="249"/>
      <c r="D19" s="249"/>
      <c r="E19" s="249"/>
      <c r="F19" s="249"/>
      <c r="G19" s="249"/>
      <c r="H19" s="249"/>
      <c r="I19" s="249"/>
      <c r="J19" s="249"/>
    </row>
    <row r="20" spans="1:10" x14ac:dyDescent="0.25">
      <c r="A20" s="56"/>
      <c r="B20" s="56"/>
      <c r="C20" s="120"/>
      <c r="D20" s="120"/>
      <c r="E20" s="120"/>
      <c r="F20" s="120"/>
      <c r="G20" s="120"/>
      <c r="H20" s="120"/>
      <c r="I20" s="120"/>
      <c r="J20" s="120"/>
    </row>
    <row r="21" spans="1:10" ht="28.5" customHeight="1" x14ac:dyDescent="0.25">
      <c r="A21" s="254" t="s">
        <v>195</v>
      </c>
      <c r="B21" s="254" t="s">
        <v>196</v>
      </c>
      <c r="C21" s="255" t="s">
        <v>197</v>
      </c>
      <c r="D21" s="255"/>
      <c r="E21" s="255"/>
      <c r="F21" s="255"/>
      <c r="G21" s="256" t="s">
        <v>198</v>
      </c>
      <c r="H21" s="257" t="s">
        <v>199</v>
      </c>
      <c r="I21" s="254" t="s">
        <v>200</v>
      </c>
      <c r="J21" s="250" t="s">
        <v>201</v>
      </c>
    </row>
    <row r="22" spans="1:10" ht="58.5" customHeight="1" x14ac:dyDescent="0.25">
      <c r="A22" s="254"/>
      <c r="B22" s="254"/>
      <c r="C22" s="251" t="s">
        <v>202</v>
      </c>
      <c r="D22" s="251"/>
      <c r="E22" s="252" t="s">
        <v>203</v>
      </c>
      <c r="F22" s="253"/>
      <c r="G22" s="256"/>
      <c r="H22" s="258"/>
      <c r="I22" s="254"/>
      <c r="J22" s="250"/>
    </row>
    <row r="23" spans="1:10" x14ac:dyDescent="0.25">
      <c r="A23" s="254"/>
      <c r="B23" s="254"/>
      <c r="C23" s="57" t="s">
        <v>204</v>
      </c>
      <c r="D23" s="57" t="s">
        <v>205</v>
      </c>
      <c r="E23" s="57" t="s">
        <v>204</v>
      </c>
      <c r="F23" s="57" t="s">
        <v>205</v>
      </c>
      <c r="G23" s="256"/>
      <c r="H23" s="259"/>
      <c r="I23" s="254"/>
      <c r="J23" s="250"/>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1" t="s">
        <v>206</v>
      </c>
      <c r="C25" s="122"/>
      <c r="D25" s="59"/>
      <c r="E25" s="59"/>
      <c r="F25" s="59"/>
      <c r="G25" s="60"/>
      <c r="H25" s="60"/>
      <c r="I25" s="61"/>
      <c r="J25" s="62"/>
    </row>
    <row r="26" spans="1:10" ht="21.75" customHeight="1" x14ac:dyDescent="0.25">
      <c r="A26" s="57" t="s">
        <v>207</v>
      </c>
      <c r="B26" s="123" t="s">
        <v>208</v>
      </c>
      <c r="C26" s="124" t="s">
        <v>58</v>
      </c>
      <c r="D26" s="124" t="s">
        <v>58</v>
      </c>
      <c r="E26" s="124" t="s">
        <v>22</v>
      </c>
      <c r="F26" s="124" t="s">
        <v>22</v>
      </c>
      <c r="G26" s="124" t="s">
        <v>58</v>
      </c>
      <c r="H26" s="124" t="s">
        <v>58</v>
      </c>
      <c r="I26" s="64" t="s">
        <v>58</v>
      </c>
      <c r="J26" s="64" t="s">
        <v>58</v>
      </c>
    </row>
    <row r="27" spans="1:10" s="63" customFormat="1" ht="39" customHeight="1" x14ac:dyDescent="0.25">
      <c r="A27" s="57" t="s">
        <v>209</v>
      </c>
      <c r="B27" s="123" t="s">
        <v>210</v>
      </c>
      <c r="C27" s="124" t="s">
        <v>58</v>
      </c>
      <c r="D27" s="124" t="s">
        <v>58</v>
      </c>
      <c r="E27" s="124" t="s">
        <v>22</v>
      </c>
      <c r="F27" s="124" t="s">
        <v>22</v>
      </c>
      <c r="G27" s="124" t="s">
        <v>58</v>
      </c>
      <c r="H27" s="124" t="s">
        <v>58</v>
      </c>
      <c r="I27" s="64" t="s">
        <v>58</v>
      </c>
      <c r="J27" s="64" t="s">
        <v>58</v>
      </c>
    </row>
    <row r="28" spans="1:10" s="63" customFormat="1" ht="70.5" customHeight="1" x14ac:dyDescent="0.25">
      <c r="A28" s="57" t="s">
        <v>211</v>
      </c>
      <c r="B28" s="123" t="s">
        <v>212</v>
      </c>
      <c r="C28" s="124" t="s">
        <v>58</v>
      </c>
      <c r="D28" s="124" t="s">
        <v>58</v>
      </c>
      <c r="E28" s="124" t="s">
        <v>22</v>
      </c>
      <c r="F28" s="124" t="s">
        <v>22</v>
      </c>
      <c r="G28" s="124" t="s">
        <v>58</v>
      </c>
      <c r="H28" s="124" t="s">
        <v>58</v>
      </c>
      <c r="I28" s="64" t="s">
        <v>58</v>
      </c>
      <c r="J28" s="64" t="s">
        <v>58</v>
      </c>
    </row>
    <row r="29" spans="1:10" s="63" customFormat="1" ht="54" customHeight="1" x14ac:dyDescent="0.25">
      <c r="A29" s="57" t="s">
        <v>213</v>
      </c>
      <c r="B29" s="123" t="s">
        <v>214</v>
      </c>
      <c r="C29" s="124" t="s">
        <v>58</v>
      </c>
      <c r="D29" s="124" t="s">
        <v>58</v>
      </c>
      <c r="E29" s="124" t="s">
        <v>22</v>
      </c>
      <c r="F29" s="124" t="s">
        <v>22</v>
      </c>
      <c r="G29" s="124" t="s">
        <v>58</v>
      </c>
      <c r="H29" s="124" t="s">
        <v>58</v>
      </c>
      <c r="I29" s="64" t="s">
        <v>58</v>
      </c>
      <c r="J29" s="64" t="s">
        <v>58</v>
      </c>
    </row>
    <row r="30" spans="1:10" s="63" customFormat="1" ht="42" customHeight="1" x14ac:dyDescent="0.25">
      <c r="A30" s="57" t="s">
        <v>215</v>
      </c>
      <c r="B30" s="123" t="s">
        <v>216</v>
      </c>
      <c r="C30" s="124" t="s">
        <v>58</v>
      </c>
      <c r="D30" s="124" t="s">
        <v>58</v>
      </c>
      <c r="E30" s="124" t="s">
        <v>22</v>
      </c>
      <c r="F30" s="124" t="s">
        <v>22</v>
      </c>
      <c r="G30" s="124" t="s">
        <v>58</v>
      </c>
      <c r="H30" s="124" t="s">
        <v>58</v>
      </c>
      <c r="I30" s="64" t="s">
        <v>58</v>
      </c>
      <c r="J30" s="64" t="s">
        <v>58</v>
      </c>
    </row>
    <row r="31" spans="1:10" s="63" customFormat="1" ht="37.5" customHeight="1" x14ac:dyDescent="0.25">
      <c r="A31" s="57" t="s">
        <v>217</v>
      </c>
      <c r="B31" s="125" t="s">
        <v>218</v>
      </c>
      <c r="C31" s="124" t="s">
        <v>58</v>
      </c>
      <c r="D31" s="124" t="s">
        <v>58</v>
      </c>
      <c r="E31" s="124" t="s">
        <v>22</v>
      </c>
      <c r="F31" s="124" t="s">
        <v>22</v>
      </c>
      <c r="G31" s="124" t="s">
        <v>58</v>
      </c>
      <c r="H31" s="124" t="s">
        <v>58</v>
      </c>
      <c r="I31" s="64" t="s">
        <v>58</v>
      </c>
      <c r="J31" s="64" t="s">
        <v>58</v>
      </c>
    </row>
    <row r="32" spans="1:10" s="63" customFormat="1" ht="31.5" x14ac:dyDescent="0.25">
      <c r="A32" s="57" t="s">
        <v>219</v>
      </c>
      <c r="B32" s="125" t="s">
        <v>220</v>
      </c>
      <c r="C32" s="124" t="s">
        <v>58</v>
      </c>
      <c r="D32" s="124" t="s">
        <v>58</v>
      </c>
      <c r="E32" s="124" t="s">
        <v>22</v>
      </c>
      <c r="F32" s="124" t="s">
        <v>22</v>
      </c>
      <c r="G32" s="124" t="s">
        <v>58</v>
      </c>
      <c r="H32" s="124" t="s">
        <v>58</v>
      </c>
      <c r="I32" s="64" t="s">
        <v>58</v>
      </c>
      <c r="J32" s="65" t="s">
        <v>58</v>
      </c>
    </row>
    <row r="33" spans="1:10" s="63" customFormat="1" ht="37.5" customHeight="1" x14ac:dyDescent="0.25">
      <c r="A33" s="57" t="s">
        <v>221</v>
      </c>
      <c r="B33" s="125" t="s">
        <v>222</v>
      </c>
      <c r="C33" s="124" t="s">
        <v>58</v>
      </c>
      <c r="D33" s="124" t="s">
        <v>58</v>
      </c>
      <c r="E33" s="124" t="s">
        <v>22</v>
      </c>
      <c r="F33" s="124" t="s">
        <v>22</v>
      </c>
      <c r="G33" s="124" t="s">
        <v>58</v>
      </c>
      <c r="H33" s="124" t="s">
        <v>58</v>
      </c>
      <c r="I33" s="64" t="s">
        <v>58</v>
      </c>
      <c r="J33" s="64" t="s">
        <v>58</v>
      </c>
    </row>
    <row r="34" spans="1:10" s="63" customFormat="1" ht="47.25" customHeight="1" x14ac:dyDescent="0.25">
      <c r="A34" s="57" t="s">
        <v>223</v>
      </c>
      <c r="B34" s="125" t="s">
        <v>224</v>
      </c>
      <c r="C34" s="124" t="s">
        <v>58</v>
      </c>
      <c r="D34" s="124" t="s">
        <v>58</v>
      </c>
      <c r="E34" s="124" t="s">
        <v>22</v>
      </c>
      <c r="F34" s="124" t="s">
        <v>22</v>
      </c>
      <c r="G34" s="124" t="s">
        <v>58</v>
      </c>
      <c r="H34" s="124" t="s">
        <v>58</v>
      </c>
      <c r="I34" s="64" t="s">
        <v>58</v>
      </c>
      <c r="J34" s="64" t="s">
        <v>58</v>
      </c>
    </row>
    <row r="35" spans="1:10" s="63" customFormat="1" ht="49.5" customHeight="1" x14ac:dyDescent="0.25">
      <c r="A35" s="57" t="s">
        <v>225</v>
      </c>
      <c r="B35" s="125" t="s">
        <v>226</v>
      </c>
      <c r="C35" s="124" t="s">
        <v>58</v>
      </c>
      <c r="D35" s="124" t="s">
        <v>58</v>
      </c>
      <c r="E35" s="124" t="s">
        <v>22</v>
      </c>
      <c r="F35" s="124" t="s">
        <v>22</v>
      </c>
      <c r="G35" s="124" t="s">
        <v>58</v>
      </c>
      <c r="H35" s="124" t="s">
        <v>58</v>
      </c>
      <c r="I35" s="64" t="s">
        <v>58</v>
      </c>
      <c r="J35" s="64" t="s">
        <v>58</v>
      </c>
    </row>
    <row r="36" spans="1:10" ht="37.5" customHeight="1" x14ac:dyDescent="0.25">
      <c r="A36" s="57" t="s">
        <v>227</v>
      </c>
      <c r="B36" s="125" t="s">
        <v>228</v>
      </c>
      <c r="C36" s="124" t="s">
        <v>58</v>
      </c>
      <c r="D36" s="124" t="s">
        <v>58</v>
      </c>
      <c r="E36" s="124" t="s">
        <v>22</v>
      </c>
      <c r="F36" s="124" t="s">
        <v>22</v>
      </c>
      <c r="G36" s="124" t="s">
        <v>58</v>
      </c>
      <c r="H36" s="124" t="s">
        <v>58</v>
      </c>
      <c r="I36" s="64" t="s">
        <v>58</v>
      </c>
      <c r="J36" s="64" t="s">
        <v>58</v>
      </c>
    </row>
    <row r="37" spans="1:10" x14ac:dyDescent="0.25">
      <c r="A37" s="57" t="s">
        <v>229</v>
      </c>
      <c r="B37" s="125" t="s">
        <v>230</v>
      </c>
      <c r="C37" s="124" t="s">
        <v>58</v>
      </c>
      <c r="D37" s="124" t="s">
        <v>58</v>
      </c>
      <c r="E37" s="124" t="s">
        <v>22</v>
      </c>
      <c r="F37" s="124" t="s">
        <v>22</v>
      </c>
      <c r="G37" s="124" t="s">
        <v>58</v>
      </c>
      <c r="H37" s="124" t="s">
        <v>58</v>
      </c>
      <c r="I37" s="64" t="s">
        <v>58</v>
      </c>
      <c r="J37" s="65" t="s">
        <v>58</v>
      </c>
    </row>
    <row r="38" spans="1:10" x14ac:dyDescent="0.25">
      <c r="A38" s="57" t="s">
        <v>231</v>
      </c>
      <c r="B38" s="121" t="s">
        <v>232</v>
      </c>
      <c r="C38" s="124" t="s">
        <v>58</v>
      </c>
      <c r="D38" s="124" t="s">
        <v>58</v>
      </c>
      <c r="E38" s="124" t="s">
        <v>58</v>
      </c>
      <c r="F38" s="124" t="s">
        <v>58</v>
      </c>
      <c r="G38" s="124" t="s">
        <v>58</v>
      </c>
      <c r="H38" s="124" t="s">
        <v>58</v>
      </c>
      <c r="I38" s="64" t="s">
        <v>58</v>
      </c>
      <c r="J38" s="64" t="s">
        <v>58</v>
      </c>
    </row>
    <row r="39" spans="1:10" ht="78.75" x14ac:dyDescent="0.25">
      <c r="A39" s="57">
        <v>2</v>
      </c>
      <c r="B39" s="125" t="s">
        <v>233</v>
      </c>
      <c r="C39" s="124">
        <v>46388</v>
      </c>
      <c r="D39" s="124">
        <v>46752</v>
      </c>
      <c r="E39" s="124">
        <v>46388</v>
      </c>
      <c r="F39" s="124">
        <v>46752</v>
      </c>
      <c r="G39" s="124" t="s">
        <v>58</v>
      </c>
      <c r="H39" s="126" t="s">
        <v>58</v>
      </c>
      <c r="I39" s="64" t="s">
        <v>58</v>
      </c>
      <c r="J39" s="64" t="s">
        <v>58</v>
      </c>
    </row>
    <row r="40" spans="1:10" ht="33.75" customHeight="1" x14ac:dyDescent="0.25">
      <c r="A40" s="57" t="s">
        <v>234</v>
      </c>
      <c r="B40" s="125" t="s">
        <v>235</v>
      </c>
      <c r="C40" s="124">
        <v>46388</v>
      </c>
      <c r="D40" s="124">
        <v>46752</v>
      </c>
      <c r="E40" s="124">
        <v>46388</v>
      </c>
      <c r="F40" s="124">
        <v>46752</v>
      </c>
      <c r="G40" s="124" t="s">
        <v>58</v>
      </c>
      <c r="H40" s="126" t="s">
        <v>58</v>
      </c>
      <c r="I40" s="64" t="s">
        <v>58</v>
      </c>
      <c r="J40" s="64" t="s">
        <v>58</v>
      </c>
    </row>
    <row r="41" spans="1:10" ht="63" customHeight="1" x14ac:dyDescent="0.25">
      <c r="A41" s="57" t="s">
        <v>236</v>
      </c>
      <c r="B41" s="121" t="s">
        <v>237</v>
      </c>
      <c r="C41" s="124" t="s">
        <v>58</v>
      </c>
      <c r="D41" s="124" t="s">
        <v>58</v>
      </c>
      <c r="E41" s="124" t="s">
        <v>58</v>
      </c>
      <c r="F41" s="124" t="s">
        <v>58</v>
      </c>
      <c r="G41" s="124" t="s">
        <v>58</v>
      </c>
      <c r="H41" s="124" t="s">
        <v>58</v>
      </c>
      <c r="I41" s="64" t="s">
        <v>58</v>
      </c>
      <c r="J41" s="64" t="s">
        <v>58</v>
      </c>
    </row>
    <row r="42" spans="1:10" ht="58.5" customHeight="1" x14ac:dyDescent="0.25">
      <c r="A42" s="57">
        <v>3</v>
      </c>
      <c r="B42" s="125" t="s">
        <v>238</v>
      </c>
      <c r="C42" s="124" t="s">
        <v>58</v>
      </c>
      <c r="D42" s="124" t="s">
        <v>58</v>
      </c>
      <c r="E42" s="124" t="s">
        <v>58</v>
      </c>
      <c r="F42" s="124" t="s">
        <v>58</v>
      </c>
      <c r="G42" s="124" t="s">
        <v>58</v>
      </c>
      <c r="H42" s="124" t="s">
        <v>58</v>
      </c>
      <c r="I42" s="64" t="s">
        <v>58</v>
      </c>
      <c r="J42" s="64" t="s">
        <v>58</v>
      </c>
    </row>
    <row r="43" spans="1:10" ht="34.5" customHeight="1" x14ac:dyDescent="0.25">
      <c r="A43" s="57" t="s">
        <v>239</v>
      </c>
      <c r="B43" s="125" t="s">
        <v>240</v>
      </c>
      <c r="C43" s="124">
        <v>46388</v>
      </c>
      <c r="D43" s="124">
        <v>46752</v>
      </c>
      <c r="E43" s="124">
        <v>46388</v>
      </c>
      <c r="F43" s="124">
        <v>46752</v>
      </c>
      <c r="G43" s="124" t="s">
        <v>58</v>
      </c>
      <c r="H43" s="126" t="s">
        <v>58</v>
      </c>
      <c r="I43" s="64" t="s">
        <v>58</v>
      </c>
      <c r="J43" s="64" t="s">
        <v>58</v>
      </c>
    </row>
    <row r="44" spans="1:10" ht="24.75" customHeight="1" x14ac:dyDescent="0.25">
      <c r="A44" s="57" t="s">
        <v>241</v>
      </c>
      <c r="B44" s="125" t="s">
        <v>242</v>
      </c>
      <c r="C44" s="124">
        <v>46388</v>
      </c>
      <c r="D44" s="124">
        <v>46752</v>
      </c>
      <c r="E44" s="124">
        <v>46388</v>
      </c>
      <c r="F44" s="124">
        <v>46752</v>
      </c>
      <c r="G44" s="124" t="s">
        <v>58</v>
      </c>
      <c r="H44" s="126" t="s">
        <v>58</v>
      </c>
      <c r="I44" s="64" t="s">
        <v>58</v>
      </c>
      <c r="J44" s="64" t="s">
        <v>58</v>
      </c>
    </row>
    <row r="45" spans="1:10" ht="90.75" customHeight="1" x14ac:dyDescent="0.25">
      <c r="A45" s="57" t="s">
        <v>243</v>
      </c>
      <c r="B45" s="125" t="s">
        <v>244</v>
      </c>
      <c r="C45" s="124" t="s">
        <v>58</v>
      </c>
      <c r="D45" s="124" t="s">
        <v>58</v>
      </c>
      <c r="E45" s="124" t="s">
        <v>22</v>
      </c>
      <c r="F45" s="124" t="s">
        <v>22</v>
      </c>
      <c r="G45" s="124" t="s">
        <v>58</v>
      </c>
      <c r="H45" s="124" t="s">
        <v>58</v>
      </c>
      <c r="I45" s="64" t="s">
        <v>58</v>
      </c>
      <c r="J45" s="64" t="s">
        <v>58</v>
      </c>
    </row>
    <row r="46" spans="1:10" ht="167.25" customHeight="1" x14ac:dyDescent="0.25">
      <c r="A46" s="57" t="s">
        <v>245</v>
      </c>
      <c r="B46" s="125" t="s">
        <v>246</v>
      </c>
      <c r="C46" s="124" t="s">
        <v>58</v>
      </c>
      <c r="D46" s="124" t="s">
        <v>58</v>
      </c>
      <c r="E46" s="124" t="s">
        <v>22</v>
      </c>
      <c r="F46" s="124" t="s">
        <v>22</v>
      </c>
      <c r="G46" s="124" t="s">
        <v>58</v>
      </c>
      <c r="H46" s="124" t="s">
        <v>58</v>
      </c>
      <c r="I46" s="64" t="s">
        <v>58</v>
      </c>
      <c r="J46" s="64" t="s">
        <v>58</v>
      </c>
    </row>
    <row r="47" spans="1:10" ht="30.75" customHeight="1" x14ac:dyDescent="0.25">
      <c r="A47" s="57" t="s">
        <v>247</v>
      </c>
      <c r="B47" s="125" t="s">
        <v>248</v>
      </c>
      <c r="C47" s="124">
        <v>46691</v>
      </c>
      <c r="D47" s="124">
        <v>46752</v>
      </c>
      <c r="E47" s="124">
        <v>46691</v>
      </c>
      <c r="F47" s="124">
        <v>46752</v>
      </c>
      <c r="G47" s="124" t="s">
        <v>58</v>
      </c>
      <c r="H47" s="126" t="s">
        <v>58</v>
      </c>
      <c r="I47" s="64" t="s">
        <v>58</v>
      </c>
      <c r="J47" s="64" t="s">
        <v>58</v>
      </c>
    </row>
    <row r="48" spans="1:10" ht="37.5" customHeight="1" x14ac:dyDescent="0.25">
      <c r="A48" s="57" t="s">
        <v>249</v>
      </c>
      <c r="B48" s="121" t="s">
        <v>250</v>
      </c>
      <c r="C48" s="124" t="s">
        <v>58</v>
      </c>
      <c r="D48" s="124" t="s">
        <v>58</v>
      </c>
      <c r="E48" s="124" t="s">
        <v>58</v>
      </c>
      <c r="F48" s="124" t="s">
        <v>58</v>
      </c>
      <c r="G48" s="124" t="s">
        <v>58</v>
      </c>
      <c r="H48" s="124" t="s">
        <v>58</v>
      </c>
      <c r="I48" s="64"/>
      <c r="J48" s="64"/>
    </row>
    <row r="49" spans="1:10" ht="35.25" customHeight="1" x14ac:dyDescent="0.25">
      <c r="A49" s="57">
        <v>4</v>
      </c>
      <c r="B49" s="125" t="s">
        <v>251</v>
      </c>
      <c r="C49" s="124" t="s">
        <v>22</v>
      </c>
      <c r="D49" s="124" t="s">
        <v>22</v>
      </c>
      <c r="E49" s="124" t="s">
        <v>22</v>
      </c>
      <c r="F49" s="124" t="s">
        <v>22</v>
      </c>
      <c r="G49" s="124" t="s">
        <v>58</v>
      </c>
      <c r="H49" s="126" t="s">
        <v>58</v>
      </c>
      <c r="I49" s="64" t="s">
        <v>58</v>
      </c>
      <c r="J49" s="64" t="s">
        <v>58</v>
      </c>
    </row>
    <row r="50" spans="1:10" ht="86.25" customHeight="1" x14ac:dyDescent="0.25">
      <c r="A50" s="57" t="s">
        <v>252</v>
      </c>
      <c r="B50" s="125" t="s">
        <v>253</v>
      </c>
      <c r="C50" s="124">
        <v>46691</v>
      </c>
      <c r="D50" s="124">
        <v>46752</v>
      </c>
      <c r="E50" s="124">
        <v>46691</v>
      </c>
      <c r="F50" s="124">
        <v>46752</v>
      </c>
      <c r="G50" s="124" t="s">
        <v>58</v>
      </c>
      <c r="H50" s="126" t="s">
        <v>58</v>
      </c>
      <c r="I50" s="64" t="s">
        <v>58</v>
      </c>
      <c r="J50" s="64" t="s">
        <v>58</v>
      </c>
    </row>
    <row r="51" spans="1:10" ht="77.25" customHeight="1" x14ac:dyDescent="0.25">
      <c r="A51" s="57" t="s">
        <v>254</v>
      </c>
      <c r="B51" s="125" t="s">
        <v>255</v>
      </c>
      <c r="C51" s="124" t="s">
        <v>58</v>
      </c>
      <c r="D51" s="124" t="s">
        <v>58</v>
      </c>
      <c r="E51" s="124" t="s">
        <v>22</v>
      </c>
      <c r="F51" s="124" t="s">
        <v>22</v>
      </c>
      <c r="G51" s="124" t="s">
        <v>58</v>
      </c>
      <c r="H51" s="124" t="s">
        <v>58</v>
      </c>
      <c r="I51" s="64" t="s">
        <v>58</v>
      </c>
      <c r="J51" s="64" t="s">
        <v>58</v>
      </c>
    </row>
    <row r="52" spans="1:10" ht="71.25" customHeight="1" x14ac:dyDescent="0.25">
      <c r="A52" s="57" t="s">
        <v>256</v>
      </c>
      <c r="B52" s="125" t="s">
        <v>257</v>
      </c>
      <c r="C52" s="124" t="s">
        <v>58</v>
      </c>
      <c r="D52" s="124" t="s">
        <v>58</v>
      </c>
      <c r="E52" s="124" t="s">
        <v>22</v>
      </c>
      <c r="F52" s="124" t="s">
        <v>22</v>
      </c>
      <c r="G52" s="124" t="s">
        <v>58</v>
      </c>
      <c r="H52" s="124" t="s">
        <v>58</v>
      </c>
      <c r="I52" s="64" t="s">
        <v>58</v>
      </c>
      <c r="J52" s="64" t="s">
        <v>58</v>
      </c>
    </row>
    <row r="53" spans="1:10" ht="48" customHeight="1" x14ac:dyDescent="0.25">
      <c r="A53" s="57" t="s">
        <v>258</v>
      </c>
      <c r="B53" s="135" t="s">
        <v>259</v>
      </c>
      <c r="C53" s="124">
        <v>46691</v>
      </c>
      <c r="D53" s="124">
        <v>46752</v>
      </c>
      <c r="E53" s="124">
        <v>46691</v>
      </c>
      <c r="F53" s="124">
        <v>46752</v>
      </c>
      <c r="G53" s="124" t="s">
        <v>58</v>
      </c>
      <c r="H53" s="126" t="s">
        <v>58</v>
      </c>
      <c r="I53" s="64" t="s">
        <v>58</v>
      </c>
      <c r="J53" s="64" t="s">
        <v>58</v>
      </c>
    </row>
    <row r="54" spans="1:10" ht="46.5" customHeight="1" x14ac:dyDescent="0.25">
      <c r="A54" s="57" t="s">
        <v>260</v>
      </c>
      <c r="B54" s="125" t="s">
        <v>261</v>
      </c>
      <c r="C54" s="124" t="s">
        <v>58</v>
      </c>
      <c r="D54" s="124" t="s">
        <v>58</v>
      </c>
      <c r="E54" s="124" t="s">
        <v>22</v>
      </c>
      <c r="F54" s="124" t="s">
        <v>22</v>
      </c>
      <c r="G54" s="124" t="s">
        <v>58</v>
      </c>
      <c r="H54" s="124"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G70"/>
  <sheetViews>
    <sheetView view="pageBreakPreview" zoomScale="60" zoomScaleNormal="70" workbookViewId="0">
      <selection activeCell="H58" sqref="H5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4.140625" style="53" customWidth="1"/>
    <col min="7" max="7" width="12.85546875" style="53" customWidth="1"/>
    <col min="8" max="27" width="9.140625" style="53" customWidth="1"/>
    <col min="28" max="28" width="10.28515625" style="53" customWidth="1"/>
    <col min="29" max="29" width="9.5703125" style="53" customWidth="1"/>
    <col min="30" max="32" width="9.140625" style="53"/>
    <col min="33" max="33" width="16" style="53" customWidth="1"/>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00" t="str">
        <f>'1. паспорт местоположение'!A5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89"/>
      <c r="B7" s="89"/>
      <c r="C7" s="89"/>
      <c r="D7" s="89"/>
      <c r="E7" s="89"/>
      <c r="F7" s="89"/>
      <c r="G7" s="89"/>
      <c r="H7" s="89"/>
      <c r="I7" s="89"/>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89"/>
      <c r="B10" s="89"/>
      <c r="C10" s="89"/>
      <c r="D10" s="89"/>
      <c r="E10" s="89"/>
      <c r="F10" s="89"/>
      <c r="G10" s="89"/>
      <c r="H10" s="89"/>
      <c r="I10" s="89"/>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Q_ДЭСК_90</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0" t="str">
        <f>'1. паспорт местоположение'!A15</f>
        <v>Реконструкция СТП-754 п. Врангель, ул. Васяновича на КТП-160 кВА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8" spans="1:33" x14ac:dyDescent="0.25">
      <c r="A18" s="261" t="s">
        <v>262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row>
    <row r="20" spans="1:33" ht="33" customHeight="1" x14ac:dyDescent="0.25">
      <c r="A20" s="262" t="s">
        <v>263</v>
      </c>
      <c r="B20" s="262" t="s">
        <v>264</v>
      </c>
      <c r="C20" s="262" t="s">
        <v>265</v>
      </c>
      <c r="D20" s="262"/>
      <c r="E20" s="263" t="s">
        <v>266</v>
      </c>
      <c r="F20" s="263"/>
      <c r="G20" s="262" t="s">
        <v>438</v>
      </c>
      <c r="H20" s="264" t="s">
        <v>439</v>
      </c>
      <c r="I20" s="264"/>
      <c r="J20" s="264"/>
      <c r="K20" s="264"/>
      <c r="L20" s="264" t="s">
        <v>440</v>
      </c>
      <c r="M20" s="264"/>
      <c r="N20" s="264"/>
      <c r="O20" s="264"/>
      <c r="P20" s="264" t="s">
        <v>441</v>
      </c>
      <c r="Q20" s="264"/>
      <c r="R20" s="264"/>
      <c r="S20" s="264"/>
      <c r="T20" s="264" t="s">
        <v>442</v>
      </c>
      <c r="U20" s="264"/>
      <c r="V20" s="264"/>
      <c r="W20" s="264"/>
      <c r="X20" s="264" t="s">
        <v>443</v>
      </c>
      <c r="Y20" s="264"/>
      <c r="Z20" s="264"/>
      <c r="AA20" s="264"/>
      <c r="AB20" s="264" t="s">
        <v>482</v>
      </c>
      <c r="AC20" s="264"/>
      <c r="AD20" s="264"/>
      <c r="AE20" s="264"/>
      <c r="AF20" s="265" t="s">
        <v>267</v>
      </c>
      <c r="AG20" s="265"/>
    </row>
    <row r="21" spans="1:33" ht="99.75" customHeight="1" x14ac:dyDescent="0.25">
      <c r="A21" s="262"/>
      <c r="B21" s="262"/>
      <c r="C21" s="262"/>
      <c r="D21" s="262"/>
      <c r="E21" s="263"/>
      <c r="F21" s="263"/>
      <c r="G21" s="262"/>
      <c r="H21" s="262" t="s">
        <v>202</v>
      </c>
      <c r="I21" s="262"/>
      <c r="J21" s="262" t="s">
        <v>444</v>
      </c>
      <c r="K21" s="262"/>
      <c r="L21" s="262" t="s">
        <v>202</v>
      </c>
      <c r="M21" s="262"/>
      <c r="N21" s="262" t="s">
        <v>444</v>
      </c>
      <c r="O21" s="262"/>
      <c r="P21" s="262" t="s">
        <v>202</v>
      </c>
      <c r="Q21" s="262"/>
      <c r="R21" s="262" t="s">
        <v>444</v>
      </c>
      <c r="S21" s="262"/>
      <c r="T21" s="262" t="s">
        <v>202</v>
      </c>
      <c r="U21" s="262"/>
      <c r="V21" s="262" t="s">
        <v>444</v>
      </c>
      <c r="W21" s="262"/>
      <c r="X21" s="262" t="s">
        <v>202</v>
      </c>
      <c r="Y21" s="262"/>
      <c r="Z21" s="262" t="s">
        <v>444</v>
      </c>
      <c r="AA21" s="262"/>
      <c r="AB21" s="262" t="s">
        <v>202</v>
      </c>
      <c r="AC21" s="262"/>
      <c r="AD21" s="262" t="s">
        <v>444</v>
      </c>
      <c r="AE21" s="262"/>
      <c r="AF21" s="265"/>
      <c r="AG21" s="265"/>
    </row>
    <row r="22" spans="1:33" ht="89.25" customHeight="1" x14ac:dyDescent="0.25">
      <c r="A22" s="262"/>
      <c r="B22" s="262"/>
      <c r="C22" s="178" t="s">
        <v>202</v>
      </c>
      <c r="D22" s="178" t="s">
        <v>268</v>
      </c>
      <c r="E22" s="179" t="s">
        <v>445</v>
      </c>
      <c r="F22" s="179" t="s">
        <v>446</v>
      </c>
      <c r="G22" s="262"/>
      <c r="H22" s="180" t="s">
        <v>269</v>
      </c>
      <c r="I22" s="180" t="s">
        <v>270</v>
      </c>
      <c r="J22" s="180" t="s">
        <v>269</v>
      </c>
      <c r="K22" s="180" t="s">
        <v>270</v>
      </c>
      <c r="L22" s="180" t="s">
        <v>269</v>
      </c>
      <c r="M22" s="180" t="s">
        <v>270</v>
      </c>
      <c r="N22" s="180" t="s">
        <v>269</v>
      </c>
      <c r="O22" s="180" t="s">
        <v>270</v>
      </c>
      <c r="P22" s="180" t="s">
        <v>269</v>
      </c>
      <c r="Q22" s="180" t="s">
        <v>270</v>
      </c>
      <c r="R22" s="180" t="s">
        <v>269</v>
      </c>
      <c r="S22" s="180" t="s">
        <v>270</v>
      </c>
      <c r="T22" s="180" t="s">
        <v>269</v>
      </c>
      <c r="U22" s="180" t="s">
        <v>270</v>
      </c>
      <c r="V22" s="180" t="s">
        <v>269</v>
      </c>
      <c r="W22" s="180" t="s">
        <v>270</v>
      </c>
      <c r="X22" s="180" t="s">
        <v>269</v>
      </c>
      <c r="Y22" s="180" t="s">
        <v>270</v>
      </c>
      <c r="Z22" s="180" t="s">
        <v>269</v>
      </c>
      <c r="AA22" s="180" t="s">
        <v>270</v>
      </c>
      <c r="AB22" s="180" t="s">
        <v>269</v>
      </c>
      <c r="AC22" s="180" t="s">
        <v>270</v>
      </c>
      <c r="AD22" s="180" t="s">
        <v>269</v>
      </c>
      <c r="AE22" s="180" t="s">
        <v>270</v>
      </c>
      <c r="AF22" s="178" t="s">
        <v>202</v>
      </c>
      <c r="AG22" s="178" t="s">
        <v>444</v>
      </c>
    </row>
    <row r="23" spans="1:33"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12</v>
      </c>
      <c r="U23" s="178">
        <v>13</v>
      </c>
      <c r="V23" s="178">
        <v>14</v>
      </c>
      <c r="W23" s="178">
        <v>15</v>
      </c>
      <c r="X23" s="178">
        <v>16</v>
      </c>
      <c r="Y23" s="178">
        <v>17</v>
      </c>
      <c r="Z23" s="178">
        <v>18</v>
      </c>
      <c r="AA23" s="178">
        <v>19</v>
      </c>
      <c r="AB23" s="178">
        <v>16</v>
      </c>
      <c r="AC23" s="178">
        <v>17</v>
      </c>
      <c r="AD23" s="178">
        <v>18</v>
      </c>
      <c r="AE23" s="178">
        <v>19</v>
      </c>
      <c r="AF23" s="178">
        <v>20</v>
      </c>
      <c r="AG23" s="178">
        <v>21</v>
      </c>
    </row>
    <row r="24" spans="1:33" ht="47.25" customHeight="1" x14ac:dyDescent="0.25">
      <c r="A24" s="181">
        <v>1</v>
      </c>
      <c r="B24" s="182" t="s">
        <v>271</v>
      </c>
      <c r="C24" s="184">
        <f>C27</f>
        <v>2.3029818299999998</v>
      </c>
      <c r="D24" s="184">
        <f>D27</f>
        <v>2.5565605300000001</v>
      </c>
      <c r="E24" s="183">
        <v>0</v>
      </c>
      <c r="F24" s="183">
        <v>0</v>
      </c>
      <c r="G24" s="183">
        <v>0</v>
      </c>
      <c r="H24" s="183">
        <v>0</v>
      </c>
      <c r="I24" s="185" t="str">
        <f t="shared" ref="I24:AC24" si="0">I27</f>
        <v>НД</v>
      </c>
      <c r="J24" s="185">
        <f t="shared" si="0"/>
        <v>0</v>
      </c>
      <c r="K24" s="185" t="str">
        <f t="shared" si="0"/>
        <v>НД</v>
      </c>
      <c r="L24" s="185">
        <f t="shared" si="0"/>
        <v>0</v>
      </c>
      <c r="M24" s="185" t="str">
        <f t="shared" si="0"/>
        <v>НД</v>
      </c>
      <c r="N24" s="185">
        <f t="shared" si="0"/>
        <v>0</v>
      </c>
      <c r="O24" s="185" t="str">
        <f t="shared" si="0"/>
        <v>НД</v>
      </c>
      <c r="P24" s="185">
        <f t="shared" ref="P24:Q24" si="1">P27</f>
        <v>0</v>
      </c>
      <c r="Q24" s="185" t="str">
        <f t="shared" si="1"/>
        <v>НД</v>
      </c>
      <c r="R24" s="185">
        <f>R27</f>
        <v>0</v>
      </c>
      <c r="S24" s="185" t="str">
        <f t="shared" si="0"/>
        <v>НД</v>
      </c>
      <c r="T24" s="185">
        <f t="shared" si="0"/>
        <v>0</v>
      </c>
      <c r="U24" s="185" t="str">
        <f t="shared" si="0"/>
        <v>НД</v>
      </c>
      <c r="V24" s="185">
        <f t="shared" si="0"/>
        <v>0</v>
      </c>
      <c r="W24" s="185" t="str">
        <f t="shared" si="0"/>
        <v>НД</v>
      </c>
      <c r="X24" s="185">
        <f t="shared" si="0"/>
        <v>0</v>
      </c>
      <c r="Y24" s="185" t="str">
        <f t="shared" si="0"/>
        <v>НД</v>
      </c>
      <c r="Z24" s="185">
        <f t="shared" si="0"/>
        <v>0</v>
      </c>
      <c r="AA24" s="185" t="str">
        <f t="shared" si="0"/>
        <v>НД</v>
      </c>
      <c r="AB24" s="184">
        <f>C24</f>
        <v>2.3029818299999998</v>
      </c>
      <c r="AC24" s="185" t="str">
        <f t="shared" ref="AC24:AE24" si="2">AC27</f>
        <v>IV</v>
      </c>
      <c r="AD24" s="184">
        <f>D24</f>
        <v>2.5565605300000001</v>
      </c>
      <c r="AE24" s="185" t="str">
        <f t="shared" si="2"/>
        <v>IV</v>
      </c>
      <c r="AF24" s="184">
        <f>AB24</f>
        <v>2.3029818299999998</v>
      </c>
      <c r="AG24" s="184">
        <f>D24</f>
        <v>2.5565605300000001</v>
      </c>
    </row>
    <row r="25" spans="1:33" ht="24" customHeight="1" x14ac:dyDescent="0.25">
      <c r="A25" s="186" t="s">
        <v>272</v>
      </c>
      <c r="B25" s="187"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5">
        <f t="shared" ref="AB25:AB68" si="3">C25</f>
        <v>0</v>
      </c>
      <c r="AC25" s="183" t="s">
        <v>58</v>
      </c>
      <c r="AD25" s="185">
        <f t="shared" ref="AD25:AD61" si="4">D25</f>
        <v>0</v>
      </c>
      <c r="AE25" s="183" t="s">
        <v>58</v>
      </c>
      <c r="AF25" s="185">
        <f t="shared" ref="AF25:AF60" si="5">AB25</f>
        <v>0</v>
      </c>
      <c r="AG25" s="185">
        <f t="shared" ref="AG25:AG68" si="6">D25</f>
        <v>0</v>
      </c>
    </row>
    <row r="26" spans="1:33" ht="22.5" customHeight="1" x14ac:dyDescent="0.25">
      <c r="A26" s="186" t="s">
        <v>274</v>
      </c>
      <c r="B26" s="187"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5">
        <f t="shared" si="3"/>
        <v>0</v>
      </c>
      <c r="AC26" s="183" t="s">
        <v>58</v>
      </c>
      <c r="AD26" s="185">
        <f t="shared" si="4"/>
        <v>0</v>
      </c>
      <c r="AE26" s="183" t="s">
        <v>58</v>
      </c>
      <c r="AF26" s="185">
        <f t="shared" si="5"/>
        <v>0</v>
      </c>
      <c r="AG26" s="185">
        <f t="shared" si="6"/>
        <v>0</v>
      </c>
    </row>
    <row r="27" spans="1:33" ht="31.5" x14ac:dyDescent="0.25">
      <c r="A27" s="186" t="s">
        <v>276</v>
      </c>
      <c r="B27" s="187" t="s">
        <v>277</v>
      </c>
      <c r="C27" s="188">
        <v>2.3029818299999998</v>
      </c>
      <c r="D27" s="188">
        <v>2.5565605300000001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4">
        <f t="shared" si="3"/>
        <v>2.3029818299999998</v>
      </c>
      <c r="AC27" s="183" t="s">
        <v>465</v>
      </c>
      <c r="AD27" s="184">
        <f t="shared" si="4"/>
        <v>2.5565605300000001</v>
      </c>
      <c r="AE27" s="183" t="s">
        <v>465</v>
      </c>
      <c r="AF27" s="184">
        <f t="shared" si="5"/>
        <v>2.3029818299999998</v>
      </c>
      <c r="AG27" s="184">
        <f t="shared" si="6"/>
        <v>2.5565605300000001</v>
      </c>
    </row>
    <row r="28" spans="1:33" x14ac:dyDescent="0.25">
      <c r="A28" s="186" t="s">
        <v>278</v>
      </c>
      <c r="B28" s="187"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5">
        <f t="shared" si="3"/>
        <v>0</v>
      </c>
      <c r="AC28" s="183" t="s">
        <v>58</v>
      </c>
      <c r="AD28" s="185">
        <f t="shared" si="4"/>
        <v>0</v>
      </c>
      <c r="AE28" s="183" t="s">
        <v>58</v>
      </c>
      <c r="AF28" s="185">
        <f t="shared" si="5"/>
        <v>0</v>
      </c>
      <c r="AG28" s="185">
        <f t="shared" si="6"/>
        <v>0</v>
      </c>
    </row>
    <row r="29" spans="1:33" x14ac:dyDescent="0.25">
      <c r="A29" s="186" t="s">
        <v>280</v>
      </c>
      <c r="B29" s="187"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5">
        <f t="shared" si="3"/>
        <v>0</v>
      </c>
      <c r="AC29" s="183" t="s">
        <v>58</v>
      </c>
      <c r="AD29" s="185">
        <f t="shared" si="4"/>
        <v>0</v>
      </c>
      <c r="AE29" s="183" t="s">
        <v>58</v>
      </c>
      <c r="AF29" s="185">
        <f t="shared" si="5"/>
        <v>0</v>
      </c>
      <c r="AG29" s="185">
        <f t="shared" si="6"/>
        <v>0</v>
      </c>
    </row>
    <row r="30" spans="1:33" ht="47.25" x14ac:dyDescent="0.25">
      <c r="A30" s="181" t="s">
        <v>12</v>
      </c>
      <c r="B30" s="182" t="s">
        <v>282</v>
      </c>
      <c r="C30" s="184">
        <f>C31+C32+C33</f>
        <v>1.919151525</v>
      </c>
      <c r="D30" s="184">
        <f>D31+D32+D33</f>
        <v>2.0955414180327869</v>
      </c>
      <c r="E30" s="183">
        <v>0</v>
      </c>
      <c r="F30" s="183">
        <v>0</v>
      </c>
      <c r="G30" s="183">
        <v>0</v>
      </c>
      <c r="H30" s="183">
        <v>0</v>
      </c>
      <c r="I30" s="183" t="s">
        <v>58</v>
      </c>
      <c r="J30" s="185">
        <v>0</v>
      </c>
      <c r="K30" s="183" t="s">
        <v>58</v>
      </c>
      <c r="L30" s="185">
        <v>0</v>
      </c>
      <c r="M30" s="183" t="s">
        <v>58</v>
      </c>
      <c r="N30" s="185">
        <v>0</v>
      </c>
      <c r="O30" s="183" t="s">
        <v>58</v>
      </c>
      <c r="P30" s="185">
        <v>0</v>
      </c>
      <c r="Q30" s="183" t="s">
        <v>58</v>
      </c>
      <c r="R30" s="185">
        <v>0</v>
      </c>
      <c r="S30" s="183" t="s">
        <v>58</v>
      </c>
      <c r="T30" s="185">
        <v>0</v>
      </c>
      <c r="U30" s="183" t="s">
        <v>58</v>
      </c>
      <c r="V30" s="185">
        <v>0</v>
      </c>
      <c r="W30" s="183" t="s">
        <v>58</v>
      </c>
      <c r="X30" s="185">
        <v>0</v>
      </c>
      <c r="Y30" s="183" t="s">
        <v>58</v>
      </c>
      <c r="Z30" s="185">
        <v>0</v>
      </c>
      <c r="AA30" s="183" t="s">
        <v>58</v>
      </c>
      <c r="AB30" s="184">
        <f t="shared" si="3"/>
        <v>1.919151525</v>
      </c>
      <c r="AC30" s="183" t="s">
        <v>465</v>
      </c>
      <c r="AD30" s="184">
        <f t="shared" si="4"/>
        <v>2.0955414180327869</v>
      </c>
      <c r="AE30" s="183" t="s">
        <v>465</v>
      </c>
      <c r="AF30" s="184">
        <f t="shared" si="5"/>
        <v>1.919151525</v>
      </c>
      <c r="AG30" s="184">
        <f t="shared" si="6"/>
        <v>2.0955414180327869</v>
      </c>
    </row>
    <row r="31" spans="1:33" x14ac:dyDescent="0.25">
      <c r="A31" s="181" t="s">
        <v>283</v>
      </c>
      <c r="B31" s="187" t="s">
        <v>284</v>
      </c>
      <c r="C31" s="189">
        <v>0</v>
      </c>
      <c r="D31" s="189">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5">
        <f t="shared" si="3"/>
        <v>0</v>
      </c>
      <c r="AC31" s="183" t="s">
        <v>58</v>
      </c>
      <c r="AD31" s="185">
        <f t="shared" ref="AD31" si="7">D31</f>
        <v>0</v>
      </c>
      <c r="AE31" s="183" t="s">
        <v>58</v>
      </c>
      <c r="AF31" s="185">
        <f t="shared" si="5"/>
        <v>0</v>
      </c>
      <c r="AG31" s="185">
        <f t="shared" si="6"/>
        <v>0</v>
      </c>
    </row>
    <row r="32" spans="1:33" ht="31.5" x14ac:dyDescent="0.25">
      <c r="A32" s="181" t="s">
        <v>285</v>
      </c>
      <c r="B32" s="187" t="s">
        <v>286</v>
      </c>
      <c r="C32" s="158">
        <f>C27/1.2</f>
        <v>1.919151525</v>
      </c>
      <c r="D32" s="158">
        <f>D27/1.22</f>
        <v>2.0955414180327869</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0</v>
      </c>
      <c r="U32" s="183" t="s">
        <v>58</v>
      </c>
      <c r="V32" s="183">
        <v>0</v>
      </c>
      <c r="W32" s="183" t="s">
        <v>58</v>
      </c>
      <c r="X32" s="183">
        <v>0</v>
      </c>
      <c r="Y32" s="183" t="s">
        <v>58</v>
      </c>
      <c r="Z32" s="183">
        <v>0</v>
      </c>
      <c r="AA32" s="183" t="s">
        <v>58</v>
      </c>
      <c r="AB32" s="184">
        <f t="shared" si="3"/>
        <v>1.919151525</v>
      </c>
      <c r="AC32" s="183" t="s">
        <v>465</v>
      </c>
      <c r="AD32" s="184">
        <f t="shared" si="4"/>
        <v>2.0955414180327869</v>
      </c>
      <c r="AE32" s="183" t="s">
        <v>465</v>
      </c>
      <c r="AF32" s="184">
        <f t="shared" si="5"/>
        <v>1.919151525</v>
      </c>
      <c r="AG32" s="184">
        <f t="shared" si="6"/>
        <v>2.0955414180327869</v>
      </c>
    </row>
    <row r="33" spans="1:33" x14ac:dyDescent="0.25">
      <c r="A33" s="181" t="s">
        <v>287</v>
      </c>
      <c r="B33" s="187" t="s">
        <v>288</v>
      </c>
      <c r="C33" s="190">
        <v>0</v>
      </c>
      <c r="D33" s="190">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5">
        <f t="shared" si="3"/>
        <v>0</v>
      </c>
      <c r="AC33" s="183" t="s">
        <v>58</v>
      </c>
      <c r="AD33" s="185">
        <f t="shared" si="4"/>
        <v>0</v>
      </c>
      <c r="AE33" s="183" t="s">
        <v>58</v>
      </c>
      <c r="AF33" s="185">
        <f t="shared" si="5"/>
        <v>0</v>
      </c>
      <c r="AG33" s="185">
        <f t="shared" si="6"/>
        <v>0</v>
      </c>
    </row>
    <row r="34" spans="1:33" x14ac:dyDescent="0.25">
      <c r="A34" s="181" t="s">
        <v>289</v>
      </c>
      <c r="B34" s="187" t="s">
        <v>290</v>
      </c>
      <c r="C34" s="190">
        <v>0</v>
      </c>
      <c r="D34" s="190">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5">
        <f t="shared" si="3"/>
        <v>0</v>
      </c>
      <c r="AC34" s="183" t="s">
        <v>58</v>
      </c>
      <c r="AD34" s="185">
        <f t="shared" si="4"/>
        <v>0</v>
      </c>
      <c r="AE34" s="183" t="s">
        <v>58</v>
      </c>
      <c r="AF34" s="185">
        <f t="shared" si="5"/>
        <v>0</v>
      </c>
      <c r="AG34" s="185">
        <f t="shared" si="6"/>
        <v>0</v>
      </c>
    </row>
    <row r="35" spans="1:33" ht="31.5" x14ac:dyDescent="0.25">
      <c r="A35" s="181" t="s">
        <v>14</v>
      </c>
      <c r="B35" s="182" t="s">
        <v>291</v>
      </c>
      <c r="C35" s="183" t="s">
        <v>148</v>
      </c>
      <c r="D35" s="183" t="s">
        <v>148</v>
      </c>
      <c r="E35" s="183">
        <v>0</v>
      </c>
      <c r="F35" s="183">
        <v>0</v>
      </c>
      <c r="G35" s="183">
        <v>0</v>
      </c>
      <c r="H35" s="183">
        <v>0</v>
      </c>
      <c r="I35" s="183" t="s">
        <v>148</v>
      </c>
      <c r="J35" s="183" t="s">
        <v>148</v>
      </c>
      <c r="K35" s="183" t="s">
        <v>148</v>
      </c>
      <c r="L35" s="183" t="s">
        <v>148</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5" t="str">
        <f t="shared" si="3"/>
        <v>-</v>
      </c>
      <c r="AC35" s="183" t="s">
        <v>148</v>
      </c>
      <c r="AD35" s="185" t="str">
        <f t="shared" si="4"/>
        <v>-</v>
      </c>
      <c r="AE35" s="183" t="s">
        <v>148</v>
      </c>
      <c r="AF35" s="185" t="str">
        <f t="shared" si="5"/>
        <v>-</v>
      </c>
      <c r="AG35" s="185" t="str">
        <f t="shared" si="6"/>
        <v>-</v>
      </c>
    </row>
    <row r="36" spans="1:33" ht="31.5" x14ac:dyDescent="0.25">
      <c r="A36" s="186" t="s">
        <v>292</v>
      </c>
      <c r="B36" s="191"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5">
        <f t="shared" si="3"/>
        <v>0</v>
      </c>
      <c r="AC36" s="183" t="s">
        <v>58</v>
      </c>
      <c r="AD36" s="185">
        <f t="shared" si="4"/>
        <v>0</v>
      </c>
      <c r="AE36" s="183" t="s">
        <v>58</v>
      </c>
      <c r="AF36" s="185">
        <f t="shared" si="5"/>
        <v>0</v>
      </c>
      <c r="AG36" s="185">
        <f t="shared" si="6"/>
        <v>0</v>
      </c>
    </row>
    <row r="37" spans="1:33" x14ac:dyDescent="0.25">
      <c r="A37" s="186" t="s">
        <v>294</v>
      </c>
      <c r="B37" s="191" t="s">
        <v>295</v>
      </c>
      <c r="C37" s="188">
        <v>0.16</v>
      </c>
      <c r="D37" s="188">
        <v>0.16</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4">
        <f t="shared" si="3"/>
        <v>0.16</v>
      </c>
      <c r="AC37" s="183" t="s">
        <v>465</v>
      </c>
      <c r="AD37" s="184">
        <f t="shared" si="4"/>
        <v>0.16</v>
      </c>
      <c r="AE37" s="183" t="s">
        <v>465</v>
      </c>
      <c r="AF37" s="184">
        <f t="shared" si="5"/>
        <v>0.16</v>
      </c>
      <c r="AG37" s="184">
        <f t="shared" si="6"/>
        <v>0.16</v>
      </c>
    </row>
    <row r="38" spans="1:33" x14ac:dyDescent="0.25">
      <c r="A38" s="186" t="s">
        <v>296</v>
      </c>
      <c r="B38" s="191"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5">
        <f t="shared" si="3"/>
        <v>0</v>
      </c>
      <c r="AC38" s="183" t="s">
        <v>58</v>
      </c>
      <c r="AD38" s="185">
        <f t="shared" si="4"/>
        <v>0</v>
      </c>
      <c r="AE38" s="183" t="s">
        <v>58</v>
      </c>
      <c r="AF38" s="185">
        <f t="shared" si="5"/>
        <v>0</v>
      </c>
      <c r="AG38" s="185">
        <f t="shared" si="6"/>
        <v>0</v>
      </c>
    </row>
    <row r="39" spans="1:33" ht="31.5" x14ac:dyDescent="0.25">
      <c r="A39" s="186" t="s">
        <v>298</v>
      </c>
      <c r="B39" s="187"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5">
        <f t="shared" si="3"/>
        <v>0</v>
      </c>
      <c r="AC39" s="183" t="s">
        <v>58</v>
      </c>
      <c r="AD39" s="185">
        <f t="shared" si="4"/>
        <v>0</v>
      </c>
      <c r="AE39" s="183" t="s">
        <v>58</v>
      </c>
      <c r="AF39" s="185">
        <f t="shared" si="5"/>
        <v>0</v>
      </c>
      <c r="AG39" s="185">
        <f t="shared" si="6"/>
        <v>0</v>
      </c>
    </row>
    <row r="40" spans="1:33" ht="31.5" x14ac:dyDescent="0.25">
      <c r="A40" s="186" t="s">
        <v>300</v>
      </c>
      <c r="B40" s="187"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5">
        <f t="shared" si="3"/>
        <v>0</v>
      </c>
      <c r="AC40" s="183" t="s">
        <v>58</v>
      </c>
      <c r="AD40" s="185">
        <f t="shared" si="4"/>
        <v>0</v>
      </c>
      <c r="AE40" s="183" t="s">
        <v>58</v>
      </c>
      <c r="AF40" s="185">
        <f t="shared" si="5"/>
        <v>0</v>
      </c>
      <c r="AG40" s="185">
        <f t="shared" si="6"/>
        <v>0</v>
      </c>
    </row>
    <row r="41" spans="1:33" x14ac:dyDescent="0.25">
      <c r="A41" s="186" t="s">
        <v>302</v>
      </c>
      <c r="B41" s="187"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5">
        <f t="shared" si="3"/>
        <v>0</v>
      </c>
      <c r="AC41" s="183" t="s">
        <v>58</v>
      </c>
      <c r="AD41" s="185">
        <f t="shared" si="4"/>
        <v>0</v>
      </c>
      <c r="AE41" s="183" t="s">
        <v>58</v>
      </c>
      <c r="AF41" s="185">
        <f t="shared" si="5"/>
        <v>0</v>
      </c>
      <c r="AG41" s="185">
        <f t="shared" si="6"/>
        <v>0</v>
      </c>
    </row>
    <row r="42" spans="1:33" x14ac:dyDescent="0.25">
      <c r="A42" s="186" t="s">
        <v>304</v>
      </c>
      <c r="B42" s="191"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5">
        <f t="shared" si="3"/>
        <v>0</v>
      </c>
      <c r="AC42" s="183" t="s">
        <v>58</v>
      </c>
      <c r="AD42" s="185">
        <f t="shared" ref="AD42" si="8">D42</f>
        <v>0</v>
      </c>
      <c r="AE42" s="183" t="s">
        <v>58</v>
      </c>
      <c r="AF42" s="185">
        <f t="shared" si="5"/>
        <v>0</v>
      </c>
      <c r="AG42" s="185">
        <f t="shared" si="6"/>
        <v>0</v>
      </c>
    </row>
    <row r="43" spans="1:33" x14ac:dyDescent="0.25">
      <c r="A43" s="186" t="s">
        <v>306</v>
      </c>
      <c r="B43" s="191"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5">
        <f t="shared" si="3"/>
        <v>0</v>
      </c>
      <c r="AC43" s="183" t="s">
        <v>58</v>
      </c>
      <c r="AD43" s="185">
        <f t="shared" si="4"/>
        <v>0</v>
      </c>
      <c r="AE43" s="183" t="s">
        <v>58</v>
      </c>
      <c r="AF43" s="185">
        <f t="shared" si="5"/>
        <v>0</v>
      </c>
      <c r="AG43" s="185">
        <f t="shared" si="6"/>
        <v>0</v>
      </c>
    </row>
    <row r="44" spans="1:33" x14ac:dyDescent="0.25">
      <c r="A44" s="181" t="s">
        <v>16</v>
      </c>
      <c r="B44" s="182" t="s">
        <v>308</v>
      </c>
      <c r="C44" s="183" t="s">
        <v>148</v>
      </c>
      <c r="D44" s="183" t="s">
        <v>148</v>
      </c>
      <c r="E44" s="183">
        <v>0</v>
      </c>
      <c r="F44" s="183">
        <v>0</v>
      </c>
      <c r="G44" s="183">
        <v>0</v>
      </c>
      <c r="H44" s="183">
        <v>0</v>
      </c>
      <c r="I44" s="183" t="s">
        <v>148</v>
      </c>
      <c r="J44" s="183" t="s">
        <v>148</v>
      </c>
      <c r="K44" s="183" t="s">
        <v>148</v>
      </c>
      <c r="L44" s="183" t="s">
        <v>148</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5" t="str">
        <f t="shared" si="3"/>
        <v>-</v>
      </c>
      <c r="AC44" s="183" t="s">
        <v>148</v>
      </c>
      <c r="AD44" s="185" t="str">
        <f t="shared" si="4"/>
        <v>-</v>
      </c>
      <c r="AE44" s="183" t="s">
        <v>148</v>
      </c>
      <c r="AF44" s="185" t="str">
        <f t="shared" si="5"/>
        <v>-</v>
      </c>
      <c r="AG44" s="185" t="str">
        <f t="shared" si="6"/>
        <v>-</v>
      </c>
    </row>
    <row r="45" spans="1:33" x14ac:dyDescent="0.25">
      <c r="A45" s="186" t="s">
        <v>309</v>
      </c>
      <c r="B45" s="187" t="s">
        <v>310</v>
      </c>
      <c r="C45" s="183">
        <f>C36</f>
        <v>0</v>
      </c>
      <c r="D45" s="183">
        <f>D36</f>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5">
        <f t="shared" si="3"/>
        <v>0</v>
      </c>
      <c r="AC45" s="183" t="s">
        <v>58</v>
      </c>
      <c r="AD45" s="185">
        <f t="shared" si="4"/>
        <v>0</v>
      </c>
      <c r="AE45" s="183" t="s">
        <v>58</v>
      </c>
      <c r="AF45" s="185">
        <f t="shared" si="5"/>
        <v>0</v>
      </c>
      <c r="AG45" s="185">
        <f t="shared" si="6"/>
        <v>0</v>
      </c>
    </row>
    <row r="46" spans="1:33" x14ac:dyDescent="0.25">
      <c r="A46" s="186" t="s">
        <v>311</v>
      </c>
      <c r="B46" s="187" t="s">
        <v>295</v>
      </c>
      <c r="C46" s="188">
        <f>C37</f>
        <v>0.16</v>
      </c>
      <c r="D46" s="188">
        <f>D37</f>
        <v>0.16</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4">
        <f t="shared" si="3"/>
        <v>0.16</v>
      </c>
      <c r="AC46" s="183" t="s">
        <v>465</v>
      </c>
      <c r="AD46" s="184">
        <f t="shared" si="4"/>
        <v>0.16</v>
      </c>
      <c r="AE46" s="183" t="s">
        <v>465</v>
      </c>
      <c r="AF46" s="184">
        <f t="shared" si="5"/>
        <v>0.16</v>
      </c>
      <c r="AG46" s="184">
        <f t="shared" si="6"/>
        <v>0.16</v>
      </c>
    </row>
    <row r="47" spans="1:33" x14ac:dyDescent="0.25">
      <c r="A47" s="186" t="s">
        <v>312</v>
      </c>
      <c r="B47" s="187" t="s">
        <v>297</v>
      </c>
      <c r="C47" s="183">
        <f t="shared" ref="C46:D52" si="9">C38</f>
        <v>0</v>
      </c>
      <c r="D47" s="183">
        <f t="shared" si="9"/>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5">
        <f t="shared" si="3"/>
        <v>0</v>
      </c>
      <c r="AC47" s="183" t="s">
        <v>58</v>
      </c>
      <c r="AD47" s="185">
        <f t="shared" si="4"/>
        <v>0</v>
      </c>
      <c r="AE47" s="183" t="s">
        <v>58</v>
      </c>
      <c r="AF47" s="185">
        <f t="shared" si="5"/>
        <v>0</v>
      </c>
      <c r="AG47" s="185">
        <f t="shared" si="6"/>
        <v>0</v>
      </c>
    </row>
    <row r="48" spans="1:33" ht="31.5" x14ac:dyDescent="0.25">
      <c r="A48" s="186" t="s">
        <v>313</v>
      </c>
      <c r="B48" s="187" t="s">
        <v>299</v>
      </c>
      <c r="C48" s="183">
        <f t="shared" si="9"/>
        <v>0</v>
      </c>
      <c r="D48" s="183">
        <f t="shared" si="9"/>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5">
        <f t="shared" si="3"/>
        <v>0</v>
      </c>
      <c r="AC48" s="183" t="s">
        <v>58</v>
      </c>
      <c r="AD48" s="185">
        <f t="shared" si="4"/>
        <v>0</v>
      </c>
      <c r="AE48" s="183" t="s">
        <v>58</v>
      </c>
      <c r="AF48" s="185">
        <f t="shared" si="5"/>
        <v>0</v>
      </c>
      <c r="AG48" s="185">
        <f t="shared" si="6"/>
        <v>0</v>
      </c>
    </row>
    <row r="49" spans="1:33" ht="31.5" x14ac:dyDescent="0.25">
      <c r="A49" s="186" t="s">
        <v>314</v>
      </c>
      <c r="B49" s="187" t="s">
        <v>301</v>
      </c>
      <c r="C49" s="183">
        <f t="shared" si="9"/>
        <v>0</v>
      </c>
      <c r="D49" s="183">
        <f t="shared" si="9"/>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5">
        <f t="shared" si="3"/>
        <v>0</v>
      </c>
      <c r="AC49" s="183" t="s">
        <v>58</v>
      </c>
      <c r="AD49" s="185">
        <f t="shared" si="4"/>
        <v>0</v>
      </c>
      <c r="AE49" s="183" t="s">
        <v>58</v>
      </c>
      <c r="AF49" s="185">
        <f t="shared" si="5"/>
        <v>0</v>
      </c>
      <c r="AG49" s="185">
        <f t="shared" si="6"/>
        <v>0</v>
      </c>
    </row>
    <row r="50" spans="1:33" x14ac:dyDescent="0.25">
      <c r="A50" s="186" t="s">
        <v>315</v>
      </c>
      <c r="B50" s="187" t="s">
        <v>303</v>
      </c>
      <c r="C50" s="183">
        <f t="shared" si="9"/>
        <v>0</v>
      </c>
      <c r="D50" s="183">
        <f t="shared" si="9"/>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5">
        <f t="shared" si="3"/>
        <v>0</v>
      </c>
      <c r="AC50" s="183" t="s">
        <v>58</v>
      </c>
      <c r="AD50" s="185">
        <f t="shared" si="4"/>
        <v>0</v>
      </c>
      <c r="AE50" s="183" t="s">
        <v>58</v>
      </c>
      <c r="AF50" s="185">
        <f t="shared" si="5"/>
        <v>0</v>
      </c>
      <c r="AG50" s="185">
        <f t="shared" si="6"/>
        <v>0</v>
      </c>
    </row>
    <row r="51" spans="1:33" x14ac:dyDescent="0.25">
      <c r="A51" s="186" t="s">
        <v>316</v>
      </c>
      <c r="B51" s="191" t="s">
        <v>305</v>
      </c>
      <c r="C51" s="183">
        <f t="shared" si="9"/>
        <v>0</v>
      </c>
      <c r="D51" s="183">
        <f t="shared" si="9"/>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5">
        <f t="shared" si="3"/>
        <v>0</v>
      </c>
      <c r="AC51" s="183" t="s">
        <v>58</v>
      </c>
      <c r="AD51" s="185">
        <f t="shared" ref="AD51:AD52" si="10">D51</f>
        <v>0</v>
      </c>
      <c r="AE51" s="183" t="s">
        <v>58</v>
      </c>
      <c r="AF51" s="185">
        <f t="shared" si="5"/>
        <v>0</v>
      </c>
      <c r="AG51" s="185">
        <f t="shared" si="6"/>
        <v>0</v>
      </c>
    </row>
    <row r="52" spans="1:33" x14ac:dyDescent="0.25">
      <c r="A52" s="186" t="s">
        <v>317</v>
      </c>
      <c r="B52" s="191" t="s">
        <v>307</v>
      </c>
      <c r="C52" s="183">
        <f t="shared" si="9"/>
        <v>0</v>
      </c>
      <c r="D52" s="183">
        <f t="shared" si="9"/>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5">
        <f t="shared" si="3"/>
        <v>0</v>
      </c>
      <c r="AC52" s="183" t="s">
        <v>58</v>
      </c>
      <c r="AD52" s="185">
        <f t="shared" si="10"/>
        <v>0</v>
      </c>
      <c r="AE52" s="183" t="s">
        <v>58</v>
      </c>
      <c r="AF52" s="185">
        <f t="shared" si="5"/>
        <v>0</v>
      </c>
      <c r="AG52" s="185">
        <f t="shared" si="6"/>
        <v>0</v>
      </c>
    </row>
    <row r="53" spans="1:33" ht="35.25" customHeight="1" x14ac:dyDescent="0.25">
      <c r="A53" s="181" t="s">
        <v>18</v>
      </c>
      <c r="B53" s="182" t="s">
        <v>318</v>
      </c>
      <c r="C53" s="183" t="s">
        <v>148</v>
      </c>
      <c r="D53" s="183" t="s">
        <v>148</v>
      </c>
      <c r="E53" s="183" t="s">
        <v>148</v>
      </c>
      <c r="F53" s="183" t="s">
        <v>148</v>
      </c>
      <c r="G53" s="183" t="s">
        <v>148</v>
      </c>
      <c r="H53" s="183" t="s">
        <v>148</v>
      </c>
      <c r="I53" s="183" t="s">
        <v>148</v>
      </c>
      <c r="J53" s="183" t="s">
        <v>148</v>
      </c>
      <c r="K53" s="183" t="s">
        <v>148</v>
      </c>
      <c r="L53" s="188" t="str">
        <f t="shared" ref="L53:L68" si="11">C53</f>
        <v>-</v>
      </c>
      <c r="M53" s="183" t="s">
        <v>148</v>
      </c>
      <c r="N53" s="188" t="str">
        <f t="shared" ref="N53:N67" si="12">D53</f>
        <v>-</v>
      </c>
      <c r="O53" s="183" t="s">
        <v>148</v>
      </c>
      <c r="P53" s="188" t="str">
        <f t="shared" ref="P53" si="13">F53</f>
        <v>-</v>
      </c>
      <c r="Q53" s="183" t="s">
        <v>148</v>
      </c>
      <c r="R53" s="183" t="s">
        <v>148</v>
      </c>
      <c r="S53" s="183" t="s">
        <v>148</v>
      </c>
      <c r="T53" s="183" t="s">
        <v>148</v>
      </c>
      <c r="U53" s="183" t="s">
        <v>148</v>
      </c>
      <c r="V53" s="183" t="s">
        <v>148</v>
      </c>
      <c r="W53" s="183" t="s">
        <v>148</v>
      </c>
      <c r="X53" s="183" t="s">
        <v>148</v>
      </c>
      <c r="Y53" s="183" t="s">
        <v>148</v>
      </c>
      <c r="Z53" s="183" t="s">
        <v>148</v>
      </c>
      <c r="AA53" s="183" t="s">
        <v>148</v>
      </c>
      <c r="AB53" s="185" t="str">
        <f t="shared" si="3"/>
        <v>-</v>
      </c>
      <c r="AC53" s="183" t="s">
        <v>148</v>
      </c>
      <c r="AD53" s="185" t="str">
        <f t="shared" si="4"/>
        <v>-</v>
      </c>
      <c r="AE53" s="183" t="s">
        <v>148</v>
      </c>
      <c r="AF53" s="185" t="str">
        <f t="shared" si="5"/>
        <v>-</v>
      </c>
      <c r="AG53" s="185" t="str">
        <f t="shared" si="6"/>
        <v>-</v>
      </c>
    </row>
    <row r="54" spans="1:33" x14ac:dyDescent="0.25">
      <c r="A54" s="186" t="s">
        <v>319</v>
      </c>
      <c r="B54" s="187" t="s">
        <v>320</v>
      </c>
      <c r="C54" s="188">
        <f>C30</f>
        <v>1.919151525</v>
      </c>
      <c r="D54" s="188">
        <f>D30</f>
        <v>2.0955414180327869</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4">
        <f t="shared" si="3"/>
        <v>1.919151525</v>
      </c>
      <c r="AC54" s="183" t="s">
        <v>465</v>
      </c>
      <c r="AD54" s="184">
        <f t="shared" si="4"/>
        <v>2.0955414180327869</v>
      </c>
      <c r="AE54" s="183" t="s">
        <v>465</v>
      </c>
      <c r="AF54" s="184">
        <f t="shared" si="5"/>
        <v>1.919151525</v>
      </c>
      <c r="AG54" s="184">
        <f t="shared" si="6"/>
        <v>2.0955414180327869</v>
      </c>
    </row>
    <row r="55" spans="1:33" x14ac:dyDescent="0.25">
      <c r="A55" s="186" t="s">
        <v>321</v>
      </c>
      <c r="B55" s="187" t="s">
        <v>322</v>
      </c>
      <c r="C55" s="183">
        <f>C45</f>
        <v>0</v>
      </c>
      <c r="D55" s="183">
        <f>D45</f>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5">
        <f t="shared" si="3"/>
        <v>0</v>
      </c>
      <c r="AC55" s="183" t="s">
        <v>58</v>
      </c>
      <c r="AD55" s="185">
        <f t="shared" si="4"/>
        <v>0</v>
      </c>
      <c r="AE55" s="183" t="s">
        <v>58</v>
      </c>
      <c r="AF55" s="185">
        <f t="shared" si="5"/>
        <v>0</v>
      </c>
      <c r="AG55" s="185">
        <f t="shared" si="6"/>
        <v>0</v>
      </c>
    </row>
    <row r="56" spans="1:33" x14ac:dyDescent="0.25">
      <c r="A56" s="186" t="s">
        <v>323</v>
      </c>
      <c r="B56" s="191" t="s">
        <v>324</v>
      </c>
      <c r="C56" s="188">
        <f>C46</f>
        <v>0.16</v>
      </c>
      <c r="D56" s="188">
        <f>D46</f>
        <v>0.16</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4">
        <f t="shared" si="3"/>
        <v>0.16</v>
      </c>
      <c r="AC56" s="183" t="s">
        <v>465</v>
      </c>
      <c r="AD56" s="184">
        <f t="shared" si="4"/>
        <v>0.16</v>
      </c>
      <c r="AE56" s="183" t="s">
        <v>465</v>
      </c>
      <c r="AF56" s="184">
        <f t="shared" si="5"/>
        <v>0.16</v>
      </c>
      <c r="AG56" s="184">
        <f t="shared" si="6"/>
        <v>0.16</v>
      </c>
    </row>
    <row r="57" spans="1:33" x14ac:dyDescent="0.25">
      <c r="A57" s="186" t="s">
        <v>325</v>
      </c>
      <c r="B57" s="191" t="s">
        <v>326</v>
      </c>
      <c r="C57" s="183">
        <f t="shared" ref="C56:D57" si="14">C47</f>
        <v>0</v>
      </c>
      <c r="D57" s="183">
        <f t="shared" si="14"/>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5">
        <f t="shared" si="3"/>
        <v>0</v>
      </c>
      <c r="AC57" s="183" t="s">
        <v>58</v>
      </c>
      <c r="AD57" s="185">
        <f t="shared" si="4"/>
        <v>0</v>
      </c>
      <c r="AE57" s="183" t="s">
        <v>58</v>
      </c>
      <c r="AF57" s="185">
        <f t="shared" si="5"/>
        <v>0</v>
      </c>
      <c r="AG57" s="185">
        <f t="shared" si="6"/>
        <v>0</v>
      </c>
    </row>
    <row r="58" spans="1:33" x14ac:dyDescent="0.25">
      <c r="A58" s="186" t="s">
        <v>327</v>
      </c>
      <c r="B58" s="191" t="s">
        <v>328</v>
      </c>
      <c r="C58" s="183">
        <f>C48+C49+C50</f>
        <v>0</v>
      </c>
      <c r="D58" s="183">
        <f>D48+D49+D50</f>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5">
        <f t="shared" si="3"/>
        <v>0</v>
      </c>
      <c r="AC58" s="183" t="s">
        <v>58</v>
      </c>
      <c r="AD58" s="185">
        <f t="shared" si="4"/>
        <v>0</v>
      </c>
      <c r="AE58" s="183" t="s">
        <v>58</v>
      </c>
      <c r="AF58" s="185">
        <f t="shared" si="5"/>
        <v>0</v>
      </c>
      <c r="AG58" s="185">
        <f t="shared" si="6"/>
        <v>0</v>
      </c>
    </row>
    <row r="59" spans="1:33" x14ac:dyDescent="0.25">
      <c r="A59" s="186" t="s">
        <v>329</v>
      </c>
      <c r="B59" s="191"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5">
        <f t="shared" si="3"/>
        <v>0</v>
      </c>
      <c r="AC59" s="183" t="s">
        <v>58</v>
      </c>
      <c r="AD59" s="185">
        <f t="shared" si="4"/>
        <v>0</v>
      </c>
      <c r="AE59" s="183" t="s">
        <v>58</v>
      </c>
      <c r="AF59" s="185">
        <f t="shared" si="5"/>
        <v>0</v>
      </c>
      <c r="AG59" s="185">
        <f t="shared" si="6"/>
        <v>0</v>
      </c>
    </row>
    <row r="60" spans="1:33" x14ac:dyDescent="0.25">
      <c r="A60" s="186" t="s">
        <v>330</v>
      </c>
      <c r="B60" s="191"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5">
        <f t="shared" si="3"/>
        <v>0</v>
      </c>
      <c r="AC60" s="183" t="s">
        <v>58</v>
      </c>
      <c r="AD60" s="185">
        <f t="shared" si="4"/>
        <v>0</v>
      </c>
      <c r="AE60" s="183" t="s">
        <v>58</v>
      </c>
      <c r="AF60" s="185">
        <f t="shared" si="5"/>
        <v>0</v>
      </c>
      <c r="AG60" s="185">
        <f t="shared" si="6"/>
        <v>0</v>
      </c>
    </row>
    <row r="61" spans="1:33" ht="36.75" customHeight="1" x14ac:dyDescent="0.25">
      <c r="A61" s="181" t="s">
        <v>20</v>
      </c>
      <c r="B61" s="192" t="s">
        <v>331</v>
      </c>
      <c r="C61" s="183">
        <v>0</v>
      </c>
      <c r="D61" s="183">
        <v>0</v>
      </c>
      <c r="E61" s="183">
        <v>0</v>
      </c>
      <c r="F61" s="183">
        <v>0</v>
      </c>
      <c r="G61" s="183">
        <v>0</v>
      </c>
      <c r="H61" s="183">
        <v>0</v>
      </c>
      <c r="I61" s="183">
        <v>0</v>
      </c>
      <c r="J61" s="183">
        <v>0</v>
      </c>
      <c r="K61" s="183">
        <v>0</v>
      </c>
      <c r="L61" s="183">
        <f t="shared" si="11"/>
        <v>0</v>
      </c>
      <c r="M61" s="183">
        <v>0</v>
      </c>
      <c r="N61" s="183">
        <f t="shared" si="12"/>
        <v>0</v>
      </c>
      <c r="O61" s="183">
        <v>0</v>
      </c>
      <c r="P61" s="183">
        <f t="shared" ref="P61" si="15">F61</f>
        <v>0</v>
      </c>
      <c r="Q61" s="183">
        <v>0</v>
      </c>
      <c r="R61" s="183">
        <v>0</v>
      </c>
      <c r="S61" s="183">
        <v>0</v>
      </c>
      <c r="T61" s="183">
        <v>0</v>
      </c>
      <c r="U61" s="183">
        <v>0</v>
      </c>
      <c r="V61" s="183">
        <v>0</v>
      </c>
      <c r="W61" s="183">
        <v>0</v>
      </c>
      <c r="X61" s="183">
        <v>0</v>
      </c>
      <c r="Y61" s="183">
        <v>0</v>
      </c>
      <c r="Z61" s="183">
        <v>0</v>
      </c>
      <c r="AA61" s="183">
        <v>0</v>
      </c>
      <c r="AB61" s="185">
        <f t="shared" si="3"/>
        <v>0</v>
      </c>
      <c r="AC61" s="183">
        <v>0</v>
      </c>
      <c r="AD61" s="185">
        <f t="shared" si="4"/>
        <v>0</v>
      </c>
      <c r="AE61" s="183">
        <v>0</v>
      </c>
      <c r="AF61" s="183">
        <v>0</v>
      </c>
      <c r="AG61" s="183">
        <f t="shared" si="6"/>
        <v>0</v>
      </c>
    </row>
    <row r="62" spans="1:33" x14ac:dyDescent="0.25">
      <c r="A62" s="181" t="s">
        <v>23</v>
      </c>
      <c r="B62" s="182" t="s">
        <v>332</v>
      </c>
      <c r="C62" s="183" t="s">
        <v>148</v>
      </c>
      <c r="D62" s="183" t="s">
        <v>148</v>
      </c>
      <c r="E62" s="183" t="s">
        <v>148</v>
      </c>
      <c r="F62" s="183" t="s">
        <v>148</v>
      </c>
      <c r="G62" s="183" t="s">
        <v>148</v>
      </c>
      <c r="H62" s="183" t="s">
        <v>148</v>
      </c>
      <c r="I62" s="183" t="s">
        <v>148</v>
      </c>
      <c r="J62" s="183" t="s">
        <v>148</v>
      </c>
      <c r="K62" s="183" t="s">
        <v>148</v>
      </c>
      <c r="L62" s="183" t="str">
        <f t="shared" si="11"/>
        <v>-</v>
      </c>
      <c r="M62" s="183" t="s">
        <v>148</v>
      </c>
      <c r="N62" s="183" t="str">
        <f t="shared" si="12"/>
        <v>-</v>
      </c>
      <c r="O62" s="183" t="s">
        <v>148</v>
      </c>
      <c r="P62" s="183" t="s">
        <v>148</v>
      </c>
      <c r="Q62" s="183" t="s">
        <v>148</v>
      </c>
      <c r="R62" s="183" t="s">
        <v>148</v>
      </c>
      <c r="S62" s="183" t="s">
        <v>148</v>
      </c>
      <c r="T62" s="183" t="s">
        <v>148</v>
      </c>
      <c r="U62" s="183" t="s">
        <v>148</v>
      </c>
      <c r="V62" s="183" t="s">
        <v>148</v>
      </c>
      <c r="W62" s="183" t="s">
        <v>148</v>
      </c>
      <c r="X62" s="183" t="s">
        <v>148</v>
      </c>
      <c r="Y62" s="183" t="s">
        <v>148</v>
      </c>
      <c r="Z62" s="183" t="s">
        <v>148</v>
      </c>
      <c r="AA62" s="183" t="s">
        <v>148</v>
      </c>
      <c r="AB62" s="185" t="str">
        <f t="shared" si="3"/>
        <v>-</v>
      </c>
      <c r="AC62" s="183" t="s">
        <v>148</v>
      </c>
      <c r="AD62" s="183" t="s">
        <v>148</v>
      </c>
      <c r="AE62" s="183" t="s">
        <v>148</v>
      </c>
      <c r="AF62" s="183" t="str">
        <f t="shared" ref="AF62:AF68" si="16">C62</f>
        <v>-</v>
      </c>
      <c r="AG62" s="183" t="str">
        <f t="shared" si="6"/>
        <v>-</v>
      </c>
    </row>
    <row r="63" spans="1:33" x14ac:dyDescent="0.25">
      <c r="A63" s="186" t="s">
        <v>333</v>
      </c>
      <c r="B63" s="191" t="s">
        <v>310</v>
      </c>
      <c r="C63" s="183">
        <v>0</v>
      </c>
      <c r="D63" s="183">
        <v>0</v>
      </c>
      <c r="E63" s="183">
        <v>0</v>
      </c>
      <c r="F63" s="183">
        <v>0</v>
      </c>
      <c r="G63" s="183">
        <v>0</v>
      </c>
      <c r="H63" s="183">
        <v>0</v>
      </c>
      <c r="I63" s="183" t="s">
        <v>58</v>
      </c>
      <c r="J63" s="183">
        <v>0</v>
      </c>
      <c r="K63" s="183" t="s">
        <v>58</v>
      </c>
      <c r="L63" s="183">
        <f t="shared" si="11"/>
        <v>0</v>
      </c>
      <c r="M63" s="183" t="s">
        <v>58</v>
      </c>
      <c r="N63" s="183">
        <f t="shared" si="12"/>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5">
        <f t="shared" si="3"/>
        <v>0</v>
      </c>
      <c r="AC63" s="183" t="s">
        <v>58</v>
      </c>
      <c r="AD63" s="183">
        <v>0</v>
      </c>
      <c r="AE63" s="183" t="s">
        <v>58</v>
      </c>
      <c r="AF63" s="183">
        <f t="shared" si="16"/>
        <v>0</v>
      </c>
      <c r="AG63" s="183">
        <f t="shared" si="6"/>
        <v>0</v>
      </c>
    </row>
    <row r="64" spans="1:33" x14ac:dyDescent="0.25">
      <c r="A64" s="186" t="s">
        <v>334</v>
      </c>
      <c r="B64" s="191" t="s">
        <v>295</v>
      </c>
      <c r="C64" s="183">
        <v>0</v>
      </c>
      <c r="D64" s="183">
        <v>0</v>
      </c>
      <c r="E64" s="183">
        <v>0</v>
      </c>
      <c r="F64" s="183">
        <v>0</v>
      </c>
      <c r="G64" s="183">
        <v>0</v>
      </c>
      <c r="H64" s="183">
        <v>0</v>
      </c>
      <c r="I64" s="183" t="s">
        <v>58</v>
      </c>
      <c r="J64" s="183">
        <v>0</v>
      </c>
      <c r="K64" s="183" t="s">
        <v>58</v>
      </c>
      <c r="L64" s="183">
        <f t="shared" si="11"/>
        <v>0</v>
      </c>
      <c r="M64" s="183" t="s">
        <v>58</v>
      </c>
      <c r="N64" s="183">
        <f t="shared" si="12"/>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5">
        <f t="shared" si="3"/>
        <v>0</v>
      </c>
      <c r="AC64" s="183" t="s">
        <v>58</v>
      </c>
      <c r="AD64" s="183">
        <v>0</v>
      </c>
      <c r="AE64" s="183" t="s">
        <v>58</v>
      </c>
      <c r="AF64" s="183">
        <f t="shared" si="16"/>
        <v>0</v>
      </c>
      <c r="AG64" s="183">
        <f t="shared" si="6"/>
        <v>0</v>
      </c>
    </row>
    <row r="65" spans="1:33" x14ac:dyDescent="0.25">
      <c r="A65" s="186" t="s">
        <v>335</v>
      </c>
      <c r="B65" s="191" t="s">
        <v>297</v>
      </c>
      <c r="C65" s="183">
        <v>0</v>
      </c>
      <c r="D65" s="183">
        <v>0</v>
      </c>
      <c r="E65" s="183">
        <v>0</v>
      </c>
      <c r="F65" s="183">
        <v>0</v>
      </c>
      <c r="G65" s="183">
        <v>0</v>
      </c>
      <c r="H65" s="183">
        <v>0</v>
      </c>
      <c r="I65" s="183" t="s">
        <v>58</v>
      </c>
      <c r="J65" s="183">
        <v>0</v>
      </c>
      <c r="K65" s="183" t="s">
        <v>58</v>
      </c>
      <c r="L65" s="183">
        <f t="shared" si="11"/>
        <v>0</v>
      </c>
      <c r="M65" s="183" t="s">
        <v>58</v>
      </c>
      <c r="N65" s="183">
        <f t="shared" si="12"/>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5">
        <f t="shared" si="3"/>
        <v>0</v>
      </c>
      <c r="AC65" s="183" t="s">
        <v>58</v>
      </c>
      <c r="AD65" s="183">
        <v>0</v>
      </c>
      <c r="AE65" s="183" t="s">
        <v>58</v>
      </c>
      <c r="AF65" s="183">
        <f t="shared" si="16"/>
        <v>0</v>
      </c>
      <c r="AG65" s="183">
        <f t="shared" si="6"/>
        <v>0</v>
      </c>
    </row>
    <row r="66" spans="1:33" x14ac:dyDescent="0.25">
      <c r="A66" s="186" t="s">
        <v>336</v>
      </c>
      <c r="B66" s="191" t="s">
        <v>337</v>
      </c>
      <c r="C66" s="183">
        <v>0</v>
      </c>
      <c r="D66" s="183">
        <v>0</v>
      </c>
      <c r="E66" s="183">
        <v>0</v>
      </c>
      <c r="F66" s="183">
        <v>0</v>
      </c>
      <c r="G66" s="183">
        <v>0</v>
      </c>
      <c r="H66" s="183">
        <v>0</v>
      </c>
      <c r="I66" s="183" t="s">
        <v>58</v>
      </c>
      <c r="J66" s="183">
        <v>0</v>
      </c>
      <c r="K66" s="183" t="s">
        <v>58</v>
      </c>
      <c r="L66" s="183">
        <f t="shared" si="11"/>
        <v>0</v>
      </c>
      <c r="M66" s="183" t="s">
        <v>58</v>
      </c>
      <c r="N66" s="183">
        <f t="shared" si="12"/>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5">
        <f t="shared" si="3"/>
        <v>0</v>
      </c>
      <c r="AC66" s="183" t="s">
        <v>58</v>
      </c>
      <c r="AD66" s="183">
        <v>0</v>
      </c>
      <c r="AE66" s="183" t="s">
        <v>58</v>
      </c>
      <c r="AF66" s="183">
        <f t="shared" si="16"/>
        <v>0</v>
      </c>
      <c r="AG66" s="183">
        <f t="shared" si="6"/>
        <v>0</v>
      </c>
    </row>
    <row r="67" spans="1:33" x14ac:dyDescent="0.25">
      <c r="A67" s="186" t="s">
        <v>338</v>
      </c>
      <c r="B67" s="191" t="s">
        <v>305</v>
      </c>
      <c r="C67" s="183">
        <v>0</v>
      </c>
      <c r="D67" s="183">
        <v>0</v>
      </c>
      <c r="E67" s="183">
        <v>0</v>
      </c>
      <c r="F67" s="183">
        <v>0</v>
      </c>
      <c r="G67" s="183">
        <v>0</v>
      </c>
      <c r="H67" s="183">
        <v>0</v>
      </c>
      <c r="I67" s="183" t="s">
        <v>58</v>
      </c>
      <c r="J67" s="183">
        <v>0</v>
      </c>
      <c r="K67" s="183" t="s">
        <v>58</v>
      </c>
      <c r="L67" s="183">
        <f t="shared" si="11"/>
        <v>0</v>
      </c>
      <c r="M67" s="183" t="s">
        <v>58</v>
      </c>
      <c r="N67" s="183">
        <f t="shared" si="12"/>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5">
        <f t="shared" si="3"/>
        <v>0</v>
      </c>
      <c r="AC67" s="183" t="s">
        <v>58</v>
      </c>
      <c r="AD67" s="183">
        <v>0</v>
      </c>
      <c r="AE67" s="183" t="s">
        <v>58</v>
      </c>
      <c r="AF67" s="183">
        <f t="shared" si="16"/>
        <v>0</v>
      </c>
      <c r="AG67" s="183">
        <f t="shared" si="6"/>
        <v>0</v>
      </c>
    </row>
    <row r="68" spans="1:33" x14ac:dyDescent="0.25">
      <c r="A68" s="186" t="s">
        <v>339</v>
      </c>
      <c r="B68" s="191" t="s">
        <v>307</v>
      </c>
      <c r="C68" s="183">
        <v>0</v>
      </c>
      <c r="D68" s="183">
        <v>0</v>
      </c>
      <c r="E68" s="183">
        <v>0</v>
      </c>
      <c r="F68" s="183">
        <v>0</v>
      </c>
      <c r="G68" s="183">
        <v>0</v>
      </c>
      <c r="H68" s="183">
        <v>0</v>
      </c>
      <c r="I68" s="183" t="s">
        <v>58</v>
      </c>
      <c r="J68" s="183">
        <v>0</v>
      </c>
      <c r="K68" s="183" t="s">
        <v>58</v>
      </c>
      <c r="L68" s="183">
        <f t="shared" si="11"/>
        <v>0</v>
      </c>
      <c r="M68" s="183" t="s">
        <v>58</v>
      </c>
      <c r="N68" s="183">
        <f>D68</f>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5">
        <f t="shared" si="3"/>
        <v>0</v>
      </c>
      <c r="AC68" s="183" t="s">
        <v>58</v>
      </c>
      <c r="AD68" s="183">
        <v>0</v>
      </c>
      <c r="AE68" s="183" t="s">
        <v>58</v>
      </c>
      <c r="AF68" s="183">
        <f t="shared" si="16"/>
        <v>0</v>
      </c>
      <c r="AG68" s="183">
        <f t="shared" si="6"/>
        <v>0</v>
      </c>
    </row>
    <row r="69" spans="1:33" x14ac:dyDescent="0.25">
      <c r="A69" s="69"/>
      <c r="B69" s="70"/>
      <c r="C69" s="127"/>
      <c r="D69" s="71"/>
      <c r="E69" s="127"/>
      <c r="F69" s="127"/>
      <c r="G69" s="127"/>
      <c r="H69" s="127"/>
      <c r="I69" s="71"/>
      <c r="J69" s="71"/>
      <c r="K69" s="71"/>
      <c r="L69" s="127"/>
      <c r="M69" s="71"/>
      <c r="N69" s="71"/>
      <c r="O69" s="71"/>
      <c r="P69" s="127"/>
      <c r="Q69" s="71"/>
      <c r="R69" s="71"/>
      <c r="S69" s="71"/>
      <c r="T69" s="127"/>
      <c r="U69" s="71"/>
      <c r="V69" s="71"/>
      <c r="W69" s="71"/>
      <c r="X69" s="127"/>
      <c r="Y69" s="71"/>
      <c r="Z69" s="71"/>
      <c r="AA69" s="71"/>
      <c r="AB69" s="159"/>
      <c r="AC69" s="159"/>
    </row>
    <row r="70" spans="1:33" ht="18.75" customHeight="1" x14ac:dyDescent="0.25">
      <c r="B70" s="266"/>
      <c r="C70" s="266"/>
      <c r="D70" s="266"/>
      <c r="E70" s="266"/>
      <c r="F70" s="266"/>
      <c r="G70" s="266"/>
      <c r="H70" s="266"/>
      <c r="I70" s="266"/>
      <c r="J70" s="72"/>
      <c r="K70" s="72"/>
    </row>
  </sheetData>
  <mergeCells count="35">
    <mergeCell ref="AF20:AG21"/>
    <mergeCell ref="AB21:AC21"/>
    <mergeCell ref="AD21:AE21"/>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G27" sqref="G27"/>
    </sheetView>
  </sheetViews>
  <sheetFormatPr defaultColWidth="9.140625" defaultRowHeight="15" x14ac:dyDescent="0.25"/>
  <cols>
    <col min="1" max="1" width="6.140625" style="73" customWidth="1"/>
    <col min="2" max="2" width="23.140625" style="73" customWidth="1"/>
    <col min="3" max="3" width="17.85546875" style="73" customWidth="1"/>
    <col min="4" max="4" width="19.85546875" style="73" customWidth="1"/>
    <col min="5" max="13" width="7.7109375" style="73" customWidth="1"/>
    <col min="14" max="14" width="14.28515625" style="73" customWidth="1"/>
    <col min="15" max="15" width="51.7109375" style="73" customWidth="1"/>
    <col min="16" max="16" width="16.42578125" style="73" customWidth="1"/>
    <col min="17" max="17" width="13.42578125" style="73" customWidth="1"/>
    <col min="18" max="18" width="16.5703125" style="73" customWidth="1"/>
    <col min="19" max="19" width="17" style="73" customWidth="1"/>
    <col min="20" max="21" width="9.7109375" style="73" customWidth="1"/>
    <col min="22" max="22" width="11.42578125" style="73" customWidth="1"/>
    <col min="23" max="23" width="12.7109375" style="73" customWidth="1"/>
    <col min="24" max="24" width="36.140625" style="73" customWidth="1"/>
    <col min="25" max="25" width="19" style="73" customWidth="1"/>
    <col min="26" max="26" width="27" style="73" customWidth="1"/>
    <col min="27" max="27" width="7.7109375" style="73" customWidth="1"/>
    <col min="28" max="28" width="15.140625" style="73" customWidth="1"/>
    <col min="29" max="29" width="15.7109375" style="73" customWidth="1"/>
    <col min="30" max="30" width="33.85546875" style="73" customWidth="1"/>
    <col min="31" max="31" width="15.140625" style="73" customWidth="1"/>
    <col min="32" max="32" width="25.140625" style="73" customWidth="1"/>
    <col min="33" max="33" width="24.140625" style="73" customWidth="1"/>
    <col min="34" max="34" width="17.5703125" style="73" customWidth="1"/>
    <col min="35" max="37" width="16.5703125" style="73" customWidth="1"/>
    <col min="38" max="43" width="16.85546875" style="73" customWidth="1"/>
    <col min="44" max="49" width="17.42578125" style="73" customWidth="1"/>
    <col min="50" max="16384" width="9.140625" style="73"/>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Q_ДЭСК_90</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0" t="str">
        <f>'1. паспорт местоположение'!A15</f>
        <v>Реконструкция СТП-754 п. Врангель, ул. Васяновича на КТП-160 кВА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row>
    <row r="18" spans="1:49"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row>
    <row r="19" spans="1:49"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row>
    <row r="20" spans="1:49"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row>
    <row r="21" spans="1:49" x14ac:dyDescent="0.25">
      <c r="A21" s="269" t="s">
        <v>340</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row>
    <row r="22" spans="1:49" ht="58.5" customHeight="1" x14ac:dyDescent="0.25">
      <c r="A22" s="270" t="s">
        <v>341</v>
      </c>
      <c r="B22" s="273" t="s">
        <v>342</v>
      </c>
      <c r="C22" s="270" t="s">
        <v>343</v>
      </c>
      <c r="D22" s="270" t="s">
        <v>344</v>
      </c>
      <c r="E22" s="276" t="s">
        <v>345</v>
      </c>
      <c r="F22" s="277"/>
      <c r="G22" s="277"/>
      <c r="H22" s="277"/>
      <c r="I22" s="277"/>
      <c r="J22" s="277"/>
      <c r="K22" s="277"/>
      <c r="L22" s="277"/>
      <c r="M22" s="278"/>
      <c r="N22" s="270" t="s">
        <v>346</v>
      </c>
      <c r="O22" s="270" t="s">
        <v>347</v>
      </c>
      <c r="P22" s="270" t="s">
        <v>348</v>
      </c>
      <c r="Q22" s="268" t="s">
        <v>349</v>
      </c>
      <c r="R22" s="268" t="s">
        <v>350</v>
      </c>
      <c r="S22" s="268" t="s">
        <v>351</v>
      </c>
      <c r="T22" s="268" t="s">
        <v>352</v>
      </c>
      <c r="U22" s="268"/>
      <c r="V22" s="279" t="s">
        <v>353</v>
      </c>
      <c r="W22" s="279" t="s">
        <v>354</v>
      </c>
      <c r="X22" s="268" t="s">
        <v>355</v>
      </c>
      <c r="Y22" s="268" t="s">
        <v>356</v>
      </c>
      <c r="Z22" s="268" t="s">
        <v>357</v>
      </c>
      <c r="AA22" s="290" t="s">
        <v>358</v>
      </c>
      <c r="AB22" s="268" t="s">
        <v>359</v>
      </c>
      <c r="AC22" s="268" t="s">
        <v>360</v>
      </c>
      <c r="AD22" s="268" t="s">
        <v>361</v>
      </c>
      <c r="AE22" s="268" t="s">
        <v>362</v>
      </c>
      <c r="AF22" s="268" t="s">
        <v>363</v>
      </c>
      <c r="AG22" s="268" t="s">
        <v>364</v>
      </c>
      <c r="AH22" s="268"/>
      <c r="AI22" s="268"/>
      <c r="AJ22" s="268"/>
      <c r="AK22" s="268"/>
      <c r="AL22" s="268"/>
      <c r="AM22" s="268" t="s">
        <v>365</v>
      </c>
      <c r="AN22" s="268"/>
      <c r="AO22" s="268"/>
      <c r="AP22" s="268"/>
      <c r="AQ22" s="268" t="s">
        <v>366</v>
      </c>
      <c r="AR22" s="268"/>
      <c r="AS22" s="268" t="s">
        <v>367</v>
      </c>
      <c r="AT22" s="268" t="s">
        <v>368</v>
      </c>
      <c r="AU22" s="268" t="s">
        <v>369</v>
      </c>
      <c r="AV22" s="268" t="s">
        <v>370</v>
      </c>
      <c r="AW22" s="268" t="s">
        <v>371</v>
      </c>
    </row>
    <row r="23" spans="1:49" ht="64.5" customHeight="1" x14ac:dyDescent="0.25">
      <c r="A23" s="271"/>
      <c r="B23" s="274"/>
      <c r="C23" s="271"/>
      <c r="D23" s="271"/>
      <c r="E23" s="280" t="s">
        <v>372</v>
      </c>
      <c r="F23" s="282" t="s">
        <v>322</v>
      </c>
      <c r="G23" s="282" t="s">
        <v>324</v>
      </c>
      <c r="H23" s="282" t="s">
        <v>326</v>
      </c>
      <c r="I23" s="284" t="s">
        <v>373</v>
      </c>
      <c r="J23" s="284" t="s">
        <v>374</v>
      </c>
      <c r="K23" s="284" t="s">
        <v>375</v>
      </c>
      <c r="L23" s="284" t="s">
        <v>305</v>
      </c>
      <c r="M23" s="282" t="s">
        <v>376</v>
      </c>
      <c r="N23" s="271"/>
      <c r="O23" s="271"/>
      <c r="P23" s="271"/>
      <c r="Q23" s="268"/>
      <c r="R23" s="268"/>
      <c r="S23" s="268"/>
      <c r="T23" s="288" t="s">
        <v>202</v>
      </c>
      <c r="U23" s="288" t="s">
        <v>377</v>
      </c>
      <c r="V23" s="279"/>
      <c r="W23" s="279"/>
      <c r="X23" s="268"/>
      <c r="Y23" s="268"/>
      <c r="Z23" s="268"/>
      <c r="AA23" s="268"/>
      <c r="AB23" s="268"/>
      <c r="AC23" s="268"/>
      <c r="AD23" s="268"/>
      <c r="AE23" s="268"/>
      <c r="AF23" s="268"/>
      <c r="AG23" s="268" t="s">
        <v>378</v>
      </c>
      <c r="AH23" s="268"/>
      <c r="AI23" s="268" t="s">
        <v>379</v>
      </c>
      <c r="AJ23" s="268"/>
      <c r="AK23" s="270" t="s">
        <v>380</v>
      </c>
      <c r="AL23" s="270" t="s">
        <v>381</v>
      </c>
      <c r="AM23" s="270" t="s">
        <v>382</v>
      </c>
      <c r="AN23" s="270" t="s">
        <v>383</v>
      </c>
      <c r="AO23" s="270" t="s">
        <v>384</v>
      </c>
      <c r="AP23" s="270" t="s">
        <v>385</v>
      </c>
      <c r="AQ23" s="270" t="s">
        <v>386</v>
      </c>
      <c r="AR23" s="286" t="s">
        <v>377</v>
      </c>
      <c r="AS23" s="268"/>
      <c r="AT23" s="268"/>
      <c r="AU23" s="268"/>
      <c r="AV23" s="268"/>
      <c r="AW23" s="268"/>
    </row>
    <row r="24" spans="1:49" ht="96.75" customHeight="1" x14ac:dyDescent="0.25">
      <c r="A24" s="272"/>
      <c r="B24" s="275"/>
      <c r="C24" s="272"/>
      <c r="D24" s="272"/>
      <c r="E24" s="281"/>
      <c r="F24" s="283"/>
      <c r="G24" s="283"/>
      <c r="H24" s="283"/>
      <c r="I24" s="285"/>
      <c r="J24" s="285"/>
      <c r="K24" s="285"/>
      <c r="L24" s="285"/>
      <c r="M24" s="283"/>
      <c r="N24" s="272"/>
      <c r="O24" s="272"/>
      <c r="P24" s="272"/>
      <c r="Q24" s="268"/>
      <c r="R24" s="268"/>
      <c r="S24" s="268"/>
      <c r="T24" s="289"/>
      <c r="U24" s="289"/>
      <c r="V24" s="279"/>
      <c r="W24" s="279"/>
      <c r="X24" s="268"/>
      <c r="Y24" s="268"/>
      <c r="Z24" s="268"/>
      <c r="AA24" s="268"/>
      <c r="AB24" s="268"/>
      <c r="AC24" s="268"/>
      <c r="AD24" s="268"/>
      <c r="AE24" s="268"/>
      <c r="AF24" s="268"/>
      <c r="AG24" s="74" t="s">
        <v>387</v>
      </c>
      <c r="AH24" s="74" t="s">
        <v>388</v>
      </c>
      <c r="AI24" s="75" t="s">
        <v>202</v>
      </c>
      <c r="AJ24" s="75" t="s">
        <v>377</v>
      </c>
      <c r="AK24" s="272"/>
      <c r="AL24" s="272"/>
      <c r="AM24" s="272"/>
      <c r="AN24" s="272"/>
      <c r="AO24" s="272"/>
      <c r="AP24" s="272"/>
      <c r="AQ24" s="272"/>
      <c r="AR24" s="287"/>
      <c r="AS24" s="268"/>
      <c r="AT24" s="268"/>
      <c r="AU24" s="268"/>
      <c r="AV24" s="268"/>
      <c r="AW24" s="268"/>
    </row>
    <row r="25" spans="1:49" s="129" customFormat="1" ht="15.75" x14ac:dyDescent="0.25">
      <c r="A25" s="128">
        <v>1</v>
      </c>
      <c r="B25" s="128">
        <v>2</v>
      </c>
      <c r="C25" s="128">
        <v>4</v>
      </c>
      <c r="D25" s="128">
        <v>5</v>
      </c>
      <c r="E25" s="128">
        <v>6</v>
      </c>
      <c r="F25" s="128">
        <v>7</v>
      </c>
      <c r="G25" s="128">
        <v>8</v>
      </c>
      <c r="H25" s="128">
        <v>9</v>
      </c>
      <c r="I25" s="128">
        <v>10</v>
      </c>
      <c r="J25" s="128">
        <v>11</v>
      </c>
      <c r="K25" s="128">
        <v>12</v>
      </c>
      <c r="L25" s="128"/>
      <c r="M25" s="128">
        <v>13</v>
      </c>
      <c r="N25" s="128">
        <v>14</v>
      </c>
      <c r="O25" s="128">
        <v>15</v>
      </c>
      <c r="P25" s="128">
        <v>16</v>
      </c>
      <c r="Q25" s="128">
        <v>17</v>
      </c>
      <c r="R25" s="128">
        <v>18</v>
      </c>
      <c r="S25" s="128">
        <v>19</v>
      </c>
      <c r="T25" s="128">
        <v>20</v>
      </c>
      <c r="U25" s="128">
        <v>21</v>
      </c>
      <c r="V25" s="128">
        <v>22</v>
      </c>
      <c r="W25" s="128">
        <v>23</v>
      </c>
      <c r="X25" s="128">
        <v>24</v>
      </c>
      <c r="Y25" s="128">
        <v>25</v>
      </c>
      <c r="Z25" s="128">
        <v>26</v>
      </c>
      <c r="AA25" s="128">
        <v>27</v>
      </c>
      <c r="AB25" s="128">
        <v>28</v>
      </c>
      <c r="AC25" s="128">
        <v>29</v>
      </c>
      <c r="AD25" s="128">
        <v>30</v>
      </c>
      <c r="AE25" s="128">
        <v>31</v>
      </c>
      <c r="AF25" s="128">
        <v>32</v>
      </c>
      <c r="AG25" s="128">
        <v>33</v>
      </c>
      <c r="AH25" s="128">
        <v>34</v>
      </c>
      <c r="AI25" s="128">
        <v>35</v>
      </c>
      <c r="AJ25" s="128">
        <v>36</v>
      </c>
      <c r="AK25" s="128">
        <v>37</v>
      </c>
      <c r="AL25" s="128">
        <v>38</v>
      </c>
      <c r="AM25" s="128">
        <v>39</v>
      </c>
      <c r="AN25" s="128">
        <v>40</v>
      </c>
      <c r="AO25" s="128">
        <v>41</v>
      </c>
      <c r="AP25" s="128">
        <v>42</v>
      </c>
      <c r="AQ25" s="128">
        <v>43</v>
      </c>
      <c r="AR25" s="128">
        <v>44</v>
      </c>
      <c r="AS25" s="128">
        <v>45</v>
      </c>
      <c r="AT25" s="128">
        <v>46</v>
      </c>
      <c r="AU25" s="128">
        <v>47</v>
      </c>
      <c r="AV25" s="128">
        <v>48</v>
      </c>
      <c r="AW25" s="128">
        <v>49</v>
      </c>
    </row>
    <row r="26" spans="1:49" s="130" customFormat="1" ht="15.75" x14ac:dyDescent="0.2">
      <c r="A26" s="106">
        <v>1</v>
      </c>
      <c r="B26" s="160" t="s">
        <v>58</v>
      </c>
      <c r="C26" s="160" t="s">
        <v>466</v>
      </c>
      <c r="D26" s="132">
        <v>46752</v>
      </c>
      <c r="E26" s="106">
        <v>0</v>
      </c>
      <c r="F26" s="106">
        <f>'6.2. Паспорт фин осв ввод'!D36</f>
        <v>0</v>
      </c>
      <c r="G26" s="294">
        <f>'6.2. Паспорт фин осв ввод'!D56</f>
        <v>0.16</v>
      </c>
      <c r="H26" s="106">
        <v>0</v>
      </c>
      <c r="I26" s="106">
        <v>0</v>
      </c>
      <c r="J26" s="106">
        <v>0</v>
      </c>
      <c r="K26" s="106">
        <v>0</v>
      </c>
      <c r="L26" s="193">
        <v>0</v>
      </c>
      <c r="M26" s="106">
        <v>0</v>
      </c>
      <c r="N26" s="160" t="s">
        <v>463</v>
      </c>
      <c r="O26" s="106"/>
      <c r="P26" s="131" t="s">
        <v>473</v>
      </c>
      <c r="Q26" s="161" t="s">
        <v>58</v>
      </c>
      <c r="R26" s="161" t="s">
        <v>58</v>
      </c>
      <c r="S26" s="161" t="s">
        <v>58</v>
      </c>
      <c r="T26" s="161" t="s">
        <v>58</v>
      </c>
      <c r="U26" s="161" t="s">
        <v>58</v>
      </c>
      <c r="V26" s="161" t="s">
        <v>58</v>
      </c>
      <c r="W26" s="161" t="s">
        <v>58</v>
      </c>
      <c r="X26" s="161" t="s">
        <v>58</v>
      </c>
      <c r="Y26" s="161" t="s">
        <v>58</v>
      </c>
      <c r="Z26" s="161" t="s">
        <v>58</v>
      </c>
      <c r="AA26" s="161" t="s">
        <v>58</v>
      </c>
      <c r="AB26" s="161" t="s">
        <v>58</v>
      </c>
      <c r="AC26" s="161" t="s">
        <v>58</v>
      </c>
      <c r="AD26" s="161" t="s">
        <v>58</v>
      </c>
      <c r="AE26" s="161" t="s">
        <v>58</v>
      </c>
      <c r="AF26" s="161" t="s">
        <v>58</v>
      </c>
      <c r="AG26" s="161" t="s">
        <v>58</v>
      </c>
      <c r="AH26" s="161" t="s">
        <v>58</v>
      </c>
      <c r="AI26" s="161" t="s">
        <v>58</v>
      </c>
      <c r="AJ26" s="161" t="s">
        <v>58</v>
      </c>
      <c r="AK26" s="161" t="s">
        <v>58</v>
      </c>
      <c r="AL26" s="161" t="s">
        <v>58</v>
      </c>
      <c r="AM26" s="161" t="s">
        <v>58</v>
      </c>
      <c r="AN26" s="161" t="s">
        <v>58</v>
      </c>
      <c r="AO26" s="161" t="s">
        <v>58</v>
      </c>
      <c r="AP26" s="161" t="s">
        <v>58</v>
      </c>
      <c r="AQ26" s="161" t="s">
        <v>58</v>
      </c>
      <c r="AR26" s="161" t="s">
        <v>58</v>
      </c>
      <c r="AS26" s="161" t="s">
        <v>58</v>
      </c>
      <c r="AT26" s="161" t="s">
        <v>58</v>
      </c>
      <c r="AU26" s="161" t="s">
        <v>58</v>
      </c>
      <c r="AV26" s="161" t="s">
        <v>58</v>
      </c>
      <c r="AW26" s="161"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Normal="90" zoomScaleSheetLayoutView="100" workbookViewId="0">
      <selection activeCell="A15" sqref="A15:B15"/>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16" t="s">
        <v>0</v>
      </c>
    </row>
    <row r="2" spans="1:8" ht="18.75" x14ac:dyDescent="0.3">
      <c r="B2" s="20" t="s">
        <v>1</v>
      </c>
    </row>
    <row r="3" spans="1:8" ht="18.75" x14ac:dyDescent="0.3">
      <c r="B3" s="20" t="s">
        <v>468</v>
      </c>
    </row>
    <row r="4" spans="1:8" x14ac:dyDescent="0.25">
      <c r="B4" s="78"/>
    </row>
    <row r="5" spans="1:8" ht="18.75" x14ac:dyDescent="0.3">
      <c r="A5" s="200" t="str">
        <f>'1. паспорт местоположение'!A5</f>
        <v>Год раскрытия информации: 2026 год</v>
      </c>
      <c r="B5" s="200"/>
      <c r="C5" s="79"/>
      <c r="D5" s="79"/>
      <c r="E5" s="79"/>
      <c r="F5" s="79"/>
      <c r="G5" s="79"/>
      <c r="H5" s="79"/>
    </row>
    <row r="6" spans="1:8" ht="18.75" x14ac:dyDescent="0.3">
      <c r="A6" s="80"/>
      <c r="B6" s="80"/>
      <c r="C6" s="80"/>
      <c r="D6" s="80"/>
      <c r="E6" s="80"/>
      <c r="F6" s="80"/>
      <c r="G6" s="80"/>
      <c r="H6" s="80"/>
    </row>
    <row r="7" spans="1:8" ht="18.75" x14ac:dyDescent="0.25">
      <c r="A7" s="199" t="s">
        <v>75</v>
      </c>
      <c r="B7" s="199"/>
      <c r="C7" s="89"/>
      <c r="D7" s="89"/>
      <c r="E7" s="89"/>
      <c r="F7" s="89"/>
      <c r="G7" s="89"/>
      <c r="H7" s="89"/>
    </row>
    <row r="8" spans="1:8" ht="18.75" x14ac:dyDescent="0.25">
      <c r="A8" s="89"/>
      <c r="B8" s="89"/>
      <c r="C8" s="89"/>
      <c r="D8" s="89"/>
      <c r="E8" s="89"/>
      <c r="F8" s="89"/>
      <c r="G8" s="89"/>
      <c r="H8" s="89"/>
    </row>
    <row r="9" spans="1:8" x14ac:dyDescent="0.25">
      <c r="A9" s="200" t="s">
        <v>472</v>
      </c>
      <c r="B9" s="200"/>
      <c r="C9" s="91"/>
      <c r="D9" s="91"/>
      <c r="E9" s="91"/>
      <c r="F9" s="91"/>
      <c r="G9" s="91"/>
      <c r="H9" s="91"/>
    </row>
    <row r="10" spans="1:8" x14ac:dyDescent="0.25">
      <c r="A10" s="201" t="s">
        <v>3</v>
      </c>
      <c r="B10" s="201"/>
      <c r="C10" s="92"/>
      <c r="D10" s="92"/>
      <c r="E10" s="92"/>
      <c r="F10" s="92"/>
      <c r="G10" s="92"/>
      <c r="H10" s="92"/>
    </row>
    <row r="11" spans="1:8" ht="18.75" x14ac:dyDescent="0.25">
      <c r="A11" s="89"/>
      <c r="B11" s="89"/>
      <c r="C11" s="89"/>
      <c r="D11" s="89"/>
      <c r="E11" s="89"/>
      <c r="F11" s="89"/>
      <c r="G11" s="89"/>
      <c r="H11" s="89"/>
    </row>
    <row r="12" spans="1:8" x14ac:dyDescent="0.25">
      <c r="A12" s="200" t="str">
        <f>'1. паспорт местоположение'!A12</f>
        <v>Q_ДЭСК_90</v>
      </c>
      <c r="B12" s="200"/>
      <c r="C12" s="91"/>
      <c r="D12" s="91"/>
      <c r="E12" s="91"/>
      <c r="F12" s="91"/>
      <c r="G12" s="91"/>
      <c r="H12" s="91"/>
    </row>
    <row r="13" spans="1:8" x14ac:dyDescent="0.25">
      <c r="A13" s="201" t="s">
        <v>4</v>
      </c>
      <c r="B13" s="201"/>
      <c r="C13" s="92"/>
      <c r="D13" s="92"/>
      <c r="E13" s="92"/>
      <c r="F13" s="92"/>
      <c r="G13" s="92"/>
      <c r="H13" s="92"/>
    </row>
    <row r="14" spans="1:8" ht="18.75" x14ac:dyDescent="0.25">
      <c r="A14" s="67"/>
      <c r="B14" s="67"/>
      <c r="C14" s="67"/>
      <c r="D14" s="67"/>
      <c r="E14" s="67"/>
      <c r="F14" s="67"/>
      <c r="G14" s="67"/>
      <c r="H14" s="67"/>
    </row>
    <row r="15" spans="1:8" ht="30.75" customHeight="1" x14ac:dyDescent="0.25">
      <c r="A15" s="200" t="str">
        <f>'1. паспорт местоположение'!A15</f>
        <v>Реконструкция СТП-754 п. Врангель, ул. Васяновича на КТП-160 кВА</v>
      </c>
      <c r="B15" s="200"/>
      <c r="C15" s="91"/>
      <c r="D15" s="91"/>
      <c r="E15" s="91"/>
      <c r="F15" s="91"/>
      <c r="G15" s="91"/>
      <c r="H15" s="91"/>
    </row>
    <row r="16" spans="1:8" x14ac:dyDescent="0.25">
      <c r="A16" s="201" t="s">
        <v>5</v>
      </c>
      <c r="B16" s="201"/>
      <c r="C16" s="92"/>
      <c r="D16" s="92"/>
      <c r="E16" s="92"/>
      <c r="F16" s="92"/>
      <c r="G16" s="92"/>
      <c r="H16" s="92"/>
    </row>
    <row r="17" spans="1:4" x14ac:dyDescent="0.25">
      <c r="B17" s="81"/>
    </row>
    <row r="18" spans="1:4" x14ac:dyDescent="0.25">
      <c r="A18" s="291" t="s">
        <v>389</v>
      </c>
      <c r="B18" s="292"/>
    </row>
    <row r="19" spans="1:4" x14ac:dyDescent="0.25">
      <c r="B19" s="78"/>
    </row>
    <row r="20" spans="1:4" x14ac:dyDescent="0.25">
      <c r="B20" s="82"/>
    </row>
    <row r="21" spans="1:4" ht="45" customHeight="1" x14ac:dyDescent="0.25">
      <c r="A21" s="162" t="s">
        <v>390</v>
      </c>
      <c r="B21" s="163" t="s">
        <v>481</v>
      </c>
      <c r="C21" s="175"/>
      <c r="D21" s="175"/>
    </row>
    <row r="22" spans="1:4" x14ac:dyDescent="0.25">
      <c r="A22" s="162" t="s">
        <v>391</v>
      </c>
      <c r="B22" s="163" t="str">
        <f>'1. паспорт местоположение'!C27</f>
        <v>Находкинский городской округ</v>
      </c>
    </row>
    <row r="23" spans="1:4" x14ac:dyDescent="0.25">
      <c r="A23" s="162" t="s">
        <v>392</v>
      </c>
      <c r="B23" s="163" t="s">
        <v>447</v>
      </c>
    </row>
    <row r="24" spans="1:4" x14ac:dyDescent="0.25">
      <c r="A24" s="162" t="s">
        <v>393</v>
      </c>
      <c r="B24" s="176">
        <v>0.16</v>
      </c>
    </row>
    <row r="25" spans="1:4" x14ac:dyDescent="0.25">
      <c r="A25" s="164" t="s">
        <v>394</v>
      </c>
      <c r="B25" s="165">
        <v>46752</v>
      </c>
    </row>
    <row r="26" spans="1:4" x14ac:dyDescent="0.25">
      <c r="A26" s="164" t="s">
        <v>395</v>
      </c>
      <c r="B26" s="166" t="s">
        <v>450</v>
      </c>
    </row>
    <row r="27" spans="1:4" x14ac:dyDescent="0.25">
      <c r="A27" s="167" t="s">
        <v>396</v>
      </c>
      <c r="B27" s="168">
        <f>'6.2. Паспорт фин осв ввод'!D24</f>
        <v>2.5565605300000001</v>
      </c>
    </row>
    <row r="28" spans="1:4" x14ac:dyDescent="0.25">
      <c r="A28" s="169" t="s">
        <v>397</v>
      </c>
      <c r="B28" s="166" t="s">
        <v>467</v>
      </c>
    </row>
    <row r="29" spans="1:4" ht="28.5" x14ac:dyDescent="0.25">
      <c r="A29" s="167" t="s">
        <v>398</v>
      </c>
      <c r="B29" s="166" t="s">
        <v>58</v>
      </c>
    </row>
    <row r="30" spans="1:4" ht="28.5" x14ac:dyDescent="0.25">
      <c r="A30" s="167" t="s">
        <v>399</v>
      </c>
      <c r="B30" s="166" t="s">
        <v>58</v>
      </c>
    </row>
    <row r="31" spans="1:4" x14ac:dyDescent="0.25">
      <c r="A31" s="169" t="s">
        <v>400</v>
      </c>
      <c r="B31" s="166" t="s">
        <v>58</v>
      </c>
    </row>
    <row r="32" spans="1:4" ht="28.5" x14ac:dyDescent="0.25">
      <c r="A32" s="167" t="s">
        <v>401</v>
      </c>
      <c r="B32" s="166" t="s">
        <v>58</v>
      </c>
    </row>
    <row r="33" spans="1:2" x14ac:dyDescent="0.25">
      <c r="A33" s="169" t="s">
        <v>402</v>
      </c>
      <c r="B33" s="166" t="s">
        <v>58</v>
      </c>
    </row>
    <row r="34" spans="1:2" x14ac:dyDescent="0.25">
      <c r="A34" s="169" t="s">
        <v>403</v>
      </c>
      <c r="B34" s="166" t="s">
        <v>58</v>
      </c>
    </row>
    <row r="35" spans="1:2" x14ac:dyDescent="0.25">
      <c r="A35" s="169" t="s">
        <v>404</v>
      </c>
      <c r="B35" s="166" t="s">
        <v>58</v>
      </c>
    </row>
    <row r="36" spans="1:2" x14ac:dyDescent="0.25">
      <c r="A36" s="169" t="s">
        <v>405</v>
      </c>
      <c r="B36" s="166" t="s">
        <v>58</v>
      </c>
    </row>
    <row r="37" spans="1:2" ht="28.5" x14ac:dyDescent="0.25">
      <c r="A37" s="167" t="s">
        <v>406</v>
      </c>
      <c r="B37" s="166" t="s">
        <v>58</v>
      </c>
    </row>
    <row r="38" spans="1:2" x14ac:dyDescent="0.25">
      <c r="A38" s="169" t="s">
        <v>402</v>
      </c>
      <c r="B38" s="166" t="s">
        <v>58</v>
      </c>
    </row>
    <row r="39" spans="1:2" x14ac:dyDescent="0.25">
      <c r="A39" s="169" t="s">
        <v>403</v>
      </c>
      <c r="B39" s="166" t="s">
        <v>58</v>
      </c>
    </row>
    <row r="40" spans="1:2" x14ac:dyDescent="0.25">
      <c r="A40" s="169" t="s">
        <v>404</v>
      </c>
      <c r="B40" s="166" t="s">
        <v>58</v>
      </c>
    </row>
    <row r="41" spans="1:2" x14ac:dyDescent="0.25">
      <c r="A41" s="169" t="s">
        <v>405</v>
      </c>
      <c r="B41" s="166" t="s">
        <v>58</v>
      </c>
    </row>
    <row r="42" spans="1:2" ht="28.5" x14ac:dyDescent="0.25">
      <c r="A42" s="167" t="s">
        <v>407</v>
      </c>
      <c r="B42" s="166" t="s">
        <v>58</v>
      </c>
    </row>
    <row r="43" spans="1:2" x14ac:dyDescent="0.25">
      <c r="A43" s="169" t="s">
        <v>402</v>
      </c>
      <c r="B43" s="166" t="s">
        <v>58</v>
      </c>
    </row>
    <row r="44" spans="1:2" x14ac:dyDescent="0.25">
      <c r="A44" s="169" t="s">
        <v>403</v>
      </c>
      <c r="B44" s="166" t="s">
        <v>58</v>
      </c>
    </row>
    <row r="45" spans="1:2" x14ac:dyDescent="0.25">
      <c r="A45" s="169" t="s">
        <v>404</v>
      </c>
      <c r="B45" s="166" t="s">
        <v>58</v>
      </c>
    </row>
    <row r="46" spans="1:2" x14ac:dyDescent="0.25">
      <c r="A46" s="169" t="s">
        <v>405</v>
      </c>
      <c r="B46" s="166" t="s">
        <v>58</v>
      </c>
    </row>
    <row r="47" spans="1:2" ht="28.5" x14ac:dyDescent="0.25">
      <c r="A47" s="164" t="s">
        <v>408</v>
      </c>
      <c r="B47" s="166" t="s">
        <v>58</v>
      </c>
    </row>
    <row r="48" spans="1:2" x14ac:dyDescent="0.25">
      <c r="A48" s="170" t="s">
        <v>400</v>
      </c>
      <c r="B48" s="166" t="s">
        <v>58</v>
      </c>
    </row>
    <row r="49" spans="1:2" x14ac:dyDescent="0.25">
      <c r="A49" s="170" t="s">
        <v>409</v>
      </c>
      <c r="B49" s="166" t="s">
        <v>58</v>
      </c>
    </row>
    <row r="50" spans="1:2" x14ac:dyDescent="0.25">
      <c r="A50" s="170" t="s">
        <v>410</v>
      </c>
      <c r="B50" s="166" t="s">
        <v>58</v>
      </c>
    </row>
    <row r="51" spans="1:2" x14ac:dyDescent="0.25">
      <c r="A51" s="170" t="s">
        <v>411</v>
      </c>
      <c r="B51" s="166" t="s">
        <v>58</v>
      </c>
    </row>
    <row r="52" spans="1:2" x14ac:dyDescent="0.25">
      <c r="A52" s="164" t="s">
        <v>412</v>
      </c>
      <c r="B52" s="166" t="s">
        <v>58</v>
      </c>
    </row>
    <row r="53" spans="1:2" x14ac:dyDescent="0.25">
      <c r="A53" s="164" t="s">
        <v>413</v>
      </c>
      <c r="B53" s="166" t="s">
        <v>58</v>
      </c>
    </row>
    <row r="54" spans="1:2" x14ac:dyDescent="0.25">
      <c r="A54" s="164" t="s">
        <v>414</v>
      </c>
      <c r="B54" s="166" t="s">
        <v>58</v>
      </c>
    </row>
    <row r="55" spans="1:2" x14ac:dyDescent="0.25">
      <c r="A55" s="164" t="s">
        <v>415</v>
      </c>
      <c r="B55" s="166" t="s">
        <v>58</v>
      </c>
    </row>
    <row r="56" spans="1:2" x14ac:dyDescent="0.25">
      <c r="A56" s="164" t="s">
        <v>416</v>
      </c>
      <c r="B56" s="293" t="s">
        <v>58</v>
      </c>
    </row>
    <row r="57" spans="1:2" x14ac:dyDescent="0.25">
      <c r="A57" s="170" t="s">
        <v>417</v>
      </c>
      <c r="B57" s="293"/>
    </row>
    <row r="58" spans="1:2" x14ac:dyDescent="0.25">
      <c r="A58" s="170" t="s">
        <v>418</v>
      </c>
      <c r="B58" s="293"/>
    </row>
    <row r="59" spans="1:2" x14ac:dyDescent="0.25">
      <c r="A59" s="170" t="s">
        <v>419</v>
      </c>
      <c r="B59" s="293"/>
    </row>
    <row r="60" spans="1:2" x14ac:dyDescent="0.25">
      <c r="A60" s="170" t="s">
        <v>420</v>
      </c>
      <c r="B60" s="293"/>
    </row>
    <row r="61" spans="1:2" x14ac:dyDescent="0.25">
      <c r="A61" s="170" t="s">
        <v>421</v>
      </c>
      <c r="B61" s="293"/>
    </row>
    <row r="62" spans="1:2" ht="30" x14ac:dyDescent="0.25">
      <c r="A62" s="170" t="s">
        <v>422</v>
      </c>
      <c r="B62" s="166" t="s">
        <v>58</v>
      </c>
    </row>
    <row r="63" spans="1:2" ht="28.5" x14ac:dyDescent="0.25">
      <c r="A63" s="164" t="s">
        <v>423</v>
      </c>
      <c r="B63" s="166" t="s">
        <v>58</v>
      </c>
    </row>
    <row r="64" spans="1:2" x14ac:dyDescent="0.25">
      <c r="A64" s="170" t="s">
        <v>400</v>
      </c>
      <c r="B64" s="166" t="s">
        <v>58</v>
      </c>
    </row>
    <row r="65" spans="1:2" x14ac:dyDescent="0.25">
      <c r="A65" s="170" t="s">
        <v>424</v>
      </c>
      <c r="B65" s="166" t="s">
        <v>58</v>
      </c>
    </row>
    <row r="66" spans="1:2" x14ac:dyDescent="0.25">
      <c r="A66" s="170" t="s">
        <v>425</v>
      </c>
      <c r="B66" s="166" t="s">
        <v>58</v>
      </c>
    </row>
    <row r="67" spans="1:2" x14ac:dyDescent="0.25">
      <c r="A67" s="171" t="s">
        <v>426</v>
      </c>
      <c r="B67" s="166" t="s">
        <v>58</v>
      </c>
    </row>
    <row r="68" spans="1:2" x14ac:dyDescent="0.25">
      <c r="A68" s="164" t="s">
        <v>427</v>
      </c>
      <c r="B68" s="166" t="s">
        <v>58</v>
      </c>
    </row>
    <row r="69" spans="1:2" x14ac:dyDescent="0.25">
      <c r="A69" s="170" t="s">
        <v>428</v>
      </c>
      <c r="B69" s="166" t="s">
        <v>58</v>
      </c>
    </row>
    <row r="70" spans="1:2" x14ac:dyDescent="0.25">
      <c r="A70" s="170" t="s">
        <v>429</v>
      </c>
      <c r="B70" s="166" t="s">
        <v>58</v>
      </c>
    </row>
    <row r="71" spans="1:2" x14ac:dyDescent="0.25">
      <c r="A71" s="170" t="s">
        <v>430</v>
      </c>
      <c r="B71" s="166" t="s">
        <v>58</v>
      </c>
    </row>
    <row r="72" spans="1:2" ht="28.5" x14ac:dyDescent="0.25">
      <c r="A72" s="172" t="s">
        <v>431</v>
      </c>
      <c r="B72" s="173" t="s">
        <v>58</v>
      </c>
    </row>
    <row r="73" spans="1:2" ht="28.5" x14ac:dyDescent="0.25">
      <c r="A73" s="164" t="s">
        <v>432</v>
      </c>
      <c r="B73" s="293" t="s">
        <v>58</v>
      </c>
    </row>
    <row r="74" spans="1:2" x14ac:dyDescent="0.25">
      <c r="A74" s="170" t="s">
        <v>433</v>
      </c>
      <c r="B74" s="293"/>
    </row>
    <row r="75" spans="1:2" x14ac:dyDescent="0.25">
      <c r="A75" s="170" t="s">
        <v>434</v>
      </c>
      <c r="B75" s="293"/>
    </row>
    <row r="76" spans="1:2" x14ac:dyDescent="0.25">
      <c r="A76" s="170" t="s">
        <v>435</v>
      </c>
      <c r="B76" s="293"/>
    </row>
    <row r="77" spans="1:2" x14ac:dyDescent="0.25">
      <c r="A77" s="170" t="s">
        <v>436</v>
      </c>
      <c r="B77" s="293"/>
    </row>
    <row r="78" spans="1:2" x14ac:dyDescent="0.25">
      <c r="A78" s="174" t="s">
        <v>437</v>
      </c>
      <c r="B78" s="293"/>
    </row>
    <row r="81" spans="1:2" x14ac:dyDescent="0.25">
      <c r="A81" s="83"/>
      <c r="B81" s="84"/>
    </row>
    <row r="82" spans="1:2" x14ac:dyDescent="0.25">
      <c r="B82" s="85"/>
    </row>
    <row r="83" spans="1:2" x14ac:dyDescent="0.25">
      <c r="B83" s="8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2026-03-05T03:25:43Z</dcterms:modified>
</cp:coreProperties>
</file>